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olovaES\ДОКУМЕНТЫ 2015\тендер\Лот 3.81 Система связи\03 ПДО 3.81\Ф.6К Коммерческое предложение\"/>
    </mc:Choice>
  </mc:AlternateContent>
  <bookViews>
    <workbookView xWindow="0" yWindow="0" windowWidth="28800" windowHeight="11835" tabRatio="791" activeTab="4"/>
  </bookViews>
  <sheets>
    <sheet name="Ф6К" sheetId="1" r:id="rId1"/>
    <sheet name="Прил.1" sheetId="2" r:id="rId2"/>
    <sheet name="Прил. 2" sheetId="3" r:id="rId3"/>
    <sheet name="Прил. 3" sheetId="4" r:id="rId4"/>
    <sheet name="Прил. 4" sheetId="13" r:id="rId5"/>
  </sheets>
  <definedNames>
    <definedName name="_xlnm.Print_Titles" localSheetId="4">'Прил. 4'!#REF!</definedName>
    <definedName name="_xlnm.Print_Titles" localSheetId="0">Ф6К!$8:$8</definedName>
    <definedName name="МАТ">Ф6К!$E$112</definedName>
    <definedName name="МАТ1" localSheetId="4">#REF!</definedName>
    <definedName name="МАТ1">#REF!</definedName>
    <definedName name="НР1">Ф6К!$E$118</definedName>
    <definedName name="ОБ">Ф6К!$E$113</definedName>
    <definedName name="_xlnm.Print_Area" localSheetId="2">'Прил. 2'!$A$1:$F$26</definedName>
    <definedName name="_xlnm.Print_Area" localSheetId="3">'Прил. 3'!$A$1:$M$28</definedName>
    <definedName name="_xlnm.Print_Area" localSheetId="0">Ф6К!$A$1:$AF$153</definedName>
    <definedName name="ОЗП">Ф6К!$E$110</definedName>
    <definedName name="СП1">Ф6К!$E$119</definedName>
    <definedName name="ТР">Ф6К!$E$114</definedName>
    <definedName name="ЭММ">Ф6К!$E$111</definedName>
  </definedNames>
  <calcPr calcId="152511"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92" i="1" l="1"/>
  <c r="AB92" i="1" s="1"/>
  <c r="AC92" i="1" s="1"/>
  <c r="AE92" i="1" s="1"/>
  <c r="E89" i="1"/>
  <c r="E88" i="1"/>
  <c r="AB95" i="1"/>
  <c r="AC95" i="1" s="1"/>
  <c r="AE95" i="1" s="1"/>
  <c r="AB91" i="1"/>
  <c r="AC91" i="1" s="1"/>
  <c r="AE91" i="1" s="1"/>
  <c r="AB88" i="1"/>
  <c r="AC88" i="1" s="1"/>
  <c r="AE88" i="1" s="1"/>
  <c r="AB90" i="1"/>
  <c r="AC90" i="1" s="1"/>
  <c r="AE90" i="1" s="1"/>
  <c r="AB93" i="1"/>
  <c r="AC93" i="1" s="1"/>
  <c r="AE93" i="1" s="1"/>
  <c r="AB94" i="1"/>
  <c r="AC94" i="1" s="1"/>
  <c r="AE94" i="1" s="1"/>
  <c r="AB89" i="1"/>
  <c r="AC89" i="1" s="1"/>
  <c r="AE89" i="1" s="1"/>
  <c r="AC54" i="1"/>
  <c r="AE54" i="1" s="1"/>
  <c r="AC55" i="1"/>
  <c r="AE55" i="1" s="1"/>
  <c r="AC76" i="1"/>
  <c r="AE76" i="1" s="1"/>
  <c r="I79" i="1"/>
  <c r="K79" i="1"/>
  <c r="L79" i="1"/>
  <c r="M79" i="1"/>
  <c r="N79" i="1"/>
  <c r="U79" i="1"/>
  <c r="Y79" i="1"/>
  <c r="P77" i="1"/>
  <c r="Q78" i="1"/>
  <c r="Q77" i="1"/>
  <c r="Z77" i="1"/>
  <c r="AA77" i="1"/>
  <c r="AB77" i="1"/>
  <c r="Z78" i="1"/>
  <c r="AA78" i="1"/>
  <c r="AB78" i="1"/>
  <c r="X77" i="1"/>
  <c r="X78" i="1"/>
  <c r="V78" i="1"/>
  <c r="T77" i="1"/>
  <c r="T78" i="1"/>
  <c r="O77" i="1"/>
  <c r="O78" i="1"/>
  <c r="R78" i="1" s="1"/>
  <c r="AC78" i="1" l="1"/>
  <c r="AE78" i="1" s="1"/>
  <c r="M31" i="4"/>
  <c r="V77" i="1"/>
  <c r="R77" i="1"/>
  <c r="AC77" i="1" l="1"/>
  <c r="AE77" i="1" s="1"/>
  <c r="AC97" i="1" l="1"/>
  <c r="AC96" i="1"/>
  <c r="AC86" i="1"/>
  <c r="P69" i="1" l="1"/>
  <c r="Z12" i="1"/>
  <c r="AA12" i="1"/>
  <c r="AB12" i="1"/>
  <c r="Z13" i="1"/>
  <c r="AA13" i="1"/>
  <c r="AB13" i="1"/>
  <c r="Z14" i="1"/>
  <c r="AA14" i="1"/>
  <c r="AB14" i="1"/>
  <c r="Z15" i="1"/>
  <c r="AA15" i="1"/>
  <c r="AB15" i="1"/>
  <c r="Z16" i="1"/>
  <c r="AA16" i="1"/>
  <c r="AB16" i="1"/>
  <c r="Z17" i="1"/>
  <c r="AA17" i="1"/>
  <c r="AB17" i="1"/>
  <c r="Z19" i="1"/>
  <c r="AA19" i="1"/>
  <c r="AB19" i="1"/>
  <c r="Z20" i="1"/>
  <c r="AA20" i="1"/>
  <c r="AB20" i="1"/>
  <c r="Z21" i="1"/>
  <c r="AA21" i="1"/>
  <c r="AB21" i="1"/>
  <c r="Z22" i="1"/>
  <c r="AA22" i="1"/>
  <c r="AB22" i="1"/>
  <c r="Z23" i="1"/>
  <c r="AA23" i="1"/>
  <c r="AB23" i="1"/>
  <c r="Z24" i="1"/>
  <c r="AA24" i="1"/>
  <c r="AB24" i="1"/>
  <c r="Z25" i="1"/>
  <c r="AA25" i="1"/>
  <c r="AB25" i="1"/>
  <c r="Z26" i="1"/>
  <c r="AA26" i="1"/>
  <c r="AB26" i="1"/>
  <c r="Z27" i="1"/>
  <c r="AA27" i="1"/>
  <c r="AB27" i="1"/>
  <c r="Z28" i="1"/>
  <c r="AA28" i="1"/>
  <c r="AB28" i="1"/>
  <c r="Z29" i="1"/>
  <c r="AA29" i="1"/>
  <c r="AB29" i="1"/>
  <c r="Z32" i="1"/>
  <c r="AA32" i="1"/>
  <c r="AB32" i="1"/>
  <c r="Z33" i="1"/>
  <c r="AA33" i="1"/>
  <c r="AB33" i="1"/>
  <c r="Z34" i="1"/>
  <c r="AA34" i="1"/>
  <c r="AB34" i="1"/>
  <c r="Z35" i="1"/>
  <c r="AA35" i="1"/>
  <c r="AB35" i="1"/>
  <c r="Z36" i="1"/>
  <c r="AA36" i="1"/>
  <c r="AB36" i="1"/>
  <c r="Z37" i="1"/>
  <c r="AA37" i="1"/>
  <c r="AB37" i="1"/>
  <c r="Z38" i="1"/>
  <c r="AA38" i="1"/>
  <c r="AB38" i="1"/>
  <c r="Z39" i="1"/>
  <c r="AA39" i="1"/>
  <c r="AB39" i="1"/>
  <c r="Z40" i="1"/>
  <c r="AA40" i="1"/>
  <c r="AB40" i="1"/>
  <c r="Z42" i="1"/>
  <c r="AA42" i="1"/>
  <c r="AB42" i="1"/>
  <c r="Z43" i="1"/>
  <c r="AA43" i="1"/>
  <c r="AB43" i="1"/>
  <c r="Z44" i="1"/>
  <c r="AA44" i="1"/>
  <c r="AB44" i="1"/>
  <c r="Z45" i="1"/>
  <c r="AA45" i="1"/>
  <c r="AB45" i="1"/>
  <c r="Z46" i="1"/>
  <c r="AA46" i="1"/>
  <c r="AB46" i="1"/>
  <c r="Z47" i="1"/>
  <c r="AA47" i="1"/>
  <c r="AB47" i="1"/>
  <c r="Z48" i="1"/>
  <c r="AA48" i="1"/>
  <c r="AB48" i="1"/>
  <c r="Z49" i="1"/>
  <c r="AA49" i="1"/>
  <c r="AB49" i="1"/>
  <c r="Z50" i="1"/>
  <c r="AA50" i="1"/>
  <c r="AB50" i="1"/>
  <c r="Z51" i="1"/>
  <c r="AA51" i="1"/>
  <c r="AB51" i="1"/>
  <c r="Z52" i="1"/>
  <c r="AA52" i="1"/>
  <c r="AB52" i="1"/>
  <c r="Z53" i="1"/>
  <c r="AA53" i="1"/>
  <c r="AB53" i="1"/>
  <c r="Z56" i="1"/>
  <c r="AA56" i="1"/>
  <c r="AB56" i="1"/>
  <c r="Z57" i="1"/>
  <c r="AA57" i="1"/>
  <c r="AB57" i="1"/>
  <c r="Z58" i="1"/>
  <c r="AA58" i="1"/>
  <c r="AB58" i="1"/>
  <c r="Z59" i="1"/>
  <c r="AA59" i="1"/>
  <c r="AB59" i="1"/>
  <c r="Z60" i="1"/>
  <c r="AA60" i="1"/>
  <c r="AB60" i="1"/>
  <c r="Z61" i="1"/>
  <c r="AA61" i="1"/>
  <c r="AB61" i="1"/>
  <c r="Z62" i="1"/>
  <c r="AA62" i="1"/>
  <c r="AB62" i="1"/>
  <c r="Z63" i="1"/>
  <c r="AA63" i="1"/>
  <c r="AB63" i="1"/>
  <c r="Z64" i="1"/>
  <c r="AA64" i="1"/>
  <c r="AB64" i="1"/>
  <c r="Z66" i="1"/>
  <c r="AA66" i="1"/>
  <c r="AB66" i="1"/>
  <c r="Z67" i="1"/>
  <c r="AA67" i="1"/>
  <c r="AB67" i="1"/>
  <c r="Z68" i="1"/>
  <c r="AA68" i="1"/>
  <c r="AB68" i="1"/>
  <c r="Z69" i="1"/>
  <c r="AA69" i="1"/>
  <c r="AB69" i="1"/>
  <c r="Z70" i="1"/>
  <c r="AA70" i="1"/>
  <c r="AB70" i="1"/>
  <c r="Z71" i="1"/>
  <c r="AA71" i="1"/>
  <c r="AB71" i="1"/>
  <c r="Z72" i="1"/>
  <c r="AA72" i="1"/>
  <c r="AB72" i="1"/>
  <c r="Z73" i="1"/>
  <c r="AA73" i="1"/>
  <c r="AB73" i="1"/>
  <c r="Z74" i="1"/>
  <c r="AA74" i="1"/>
  <c r="AB74" i="1"/>
  <c r="Z75" i="1"/>
  <c r="AA75" i="1"/>
  <c r="AB75" i="1"/>
  <c r="O12" i="1"/>
  <c r="O13" i="1"/>
  <c r="O14" i="1"/>
  <c r="O15" i="1"/>
  <c r="O16" i="1"/>
  <c r="O18" i="1"/>
  <c r="O21" i="1"/>
  <c r="O23" i="1"/>
  <c r="O26" i="1"/>
  <c r="O30" i="1"/>
  <c r="R30" i="1" s="1"/>
  <c r="AC30" i="1" s="1"/>
  <c r="AE30" i="1" s="1"/>
  <c r="O31" i="1"/>
  <c r="R31" i="1" s="1"/>
  <c r="AC31" i="1" s="1"/>
  <c r="AE31" i="1" s="1"/>
  <c r="O32" i="1"/>
  <c r="O33" i="1"/>
  <c r="O34" i="1"/>
  <c r="O35" i="1"/>
  <c r="O36" i="1"/>
  <c r="O37" i="1"/>
  <c r="O38" i="1"/>
  <c r="O39" i="1"/>
  <c r="O41" i="1"/>
  <c r="R41" i="1" s="1"/>
  <c r="AC41" i="1" s="1"/>
  <c r="AE41" i="1" s="1"/>
  <c r="O44" i="1"/>
  <c r="O47" i="1"/>
  <c r="O56" i="1"/>
  <c r="O57" i="1"/>
  <c r="O58" i="1"/>
  <c r="O59" i="1"/>
  <c r="O60" i="1"/>
  <c r="O61" i="1"/>
  <c r="O62" i="1"/>
  <c r="O63" i="1"/>
  <c r="O65" i="1"/>
  <c r="R65" i="1" s="1"/>
  <c r="AC65" i="1" s="1"/>
  <c r="AE65" i="1" s="1"/>
  <c r="O68" i="1"/>
  <c r="O69" i="1"/>
  <c r="O70" i="1"/>
  <c r="O73" i="1"/>
  <c r="O74" i="1"/>
  <c r="X75" i="1"/>
  <c r="V75" i="1"/>
  <c r="T75" i="1"/>
  <c r="S75" i="1"/>
  <c r="P64" i="1"/>
  <c r="P70" i="1"/>
  <c r="X69" i="1"/>
  <c r="V69" i="1"/>
  <c r="Q69" i="1"/>
  <c r="T69" i="1"/>
  <c r="P68" i="1"/>
  <c r="P67" i="1"/>
  <c r="P66" i="1"/>
  <c r="X53" i="1"/>
  <c r="V53" i="1"/>
  <c r="T53" i="1"/>
  <c r="S53" i="1"/>
  <c r="S29" i="1"/>
  <c r="O64" i="1" l="1"/>
  <c r="S79" i="1"/>
  <c r="O71" i="1"/>
  <c r="O75" i="1"/>
  <c r="R75" i="1" s="1"/>
  <c r="AC75" i="1" s="1"/>
  <c r="AE75" i="1" s="1"/>
  <c r="O66" i="1"/>
  <c r="O29" i="1"/>
  <c r="O53" i="1"/>
  <c r="R53" i="1" s="1"/>
  <c r="AC53" i="1" s="1"/>
  <c r="AE53" i="1" s="1"/>
  <c r="O67" i="1"/>
  <c r="O72" i="1"/>
  <c r="R29" i="1"/>
  <c r="R69" i="1"/>
  <c r="AC69" i="1" s="1"/>
  <c r="AE69" i="1" s="1"/>
  <c r="P51" i="1"/>
  <c r="V51" i="1"/>
  <c r="P49" i="1"/>
  <c r="AB11" i="1"/>
  <c r="AB79" i="1" s="1"/>
  <c r="AA11" i="1"/>
  <c r="Z11" i="1"/>
  <c r="Z79" i="1" s="1"/>
  <c r="X12" i="1"/>
  <c r="X13" i="1"/>
  <c r="X14" i="1"/>
  <c r="X15" i="1"/>
  <c r="X16" i="1"/>
  <c r="X17" i="1"/>
  <c r="X19" i="1"/>
  <c r="X20" i="1"/>
  <c r="X21" i="1"/>
  <c r="X22" i="1"/>
  <c r="X23" i="1"/>
  <c r="X24" i="1"/>
  <c r="X25" i="1"/>
  <c r="X26" i="1"/>
  <c r="X27" i="1"/>
  <c r="X28" i="1"/>
  <c r="X29" i="1"/>
  <c r="X32" i="1"/>
  <c r="X33" i="1"/>
  <c r="X34" i="1"/>
  <c r="X35" i="1"/>
  <c r="X36" i="1"/>
  <c r="X37" i="1"/>
  <c r="X38" i="1"/>
  <c r="X39" i="1"/>
  <c r="X40" i="1"/>
  <c r="X42" i="1"/>
  <c r="X43" i="1"/>
  <c r="X44" i="1"/>
  <c r="X45" i="1"/>
  <c r="X46" i="1"/>
  <c r="X47" i="1"/>
  <c r="X48" i="1"/>
  <c r="X49" i="1"/>
  <c r="X50" i="1"/>
  <c r="X51" i="1"/>
  <c r="X52" i="1"/>
  <c r="X56" i="1"/>
  <c r="X57" i="1"/>
  <c r="X58" i="1"/>
  <c r="X59" i="1"/>
  <c r="X60" i="1"/>
  <c r="X61" i="1"/>
  <c r="X62" i="1"/>
  <c r="X63" i="1"/>
  <c r="X64" i="1"/>
  <c r="X66" i="1"/>
  <c r="X67" i="1"/>
  <c r="X68" i="1"/>
  <c r="X70" i="1"/>
  <c r="X71" i="1"/>
  <c r="X72" i="1"/>
  <c r="X73" i="1"/>
  <c r="X74" i="1"/>
  <c r="X11" i="1"/>
  <c r="V12" i="1"/>
  <c r="V13" i="1"/>
  <c r="V14" i="1"/>
  <c r="V15" i="1"/>
  <c r="V16" i="1"/>
  <c r="V17" i="1"/>
  <c r="V24" i="1"/>
  <c r="V25" i="1"/>
  <c r="V26" i="1"/>
  <c r="V27" i="1"/>
  <c r="V29" i="1"/>
  <c r="V32" i="1"/>
  <c r="V33" i="1"/>
  <c r="V34" i="1"/>
  <c r="V35" i="1"/>
  <c r="V36" i="1"/>
  <c r="V37" i="1"/>
  <c r="V38" i="1"/>
  <c r="V39" i="1"/>
  <c r="V40" i="1"/>
  <c r="V48" i="1"/>
  <c r="V49" i="1"/>
  <c r="V50" i="1"/>
  <c r="V52" i="1"/>
  <c r="V56" i="1"/>
  <c r="V57" i="1"/>
  <c r="V58" i="1"/>
  <c r="V59" i="1"/>
  <c r="V60" i="1"/>
  <c r="V61" i="1"/>
  <c r="V62" i="1"/>
  <c r="V63" i="1"/>
  <c r="V64" i="1"/>
  <c r="V66" i="1"/>
  <c r="V67" i="1"/>
  <c r="V68" i="1"/>
  <c r="V70" i="1"/>
  <c r="V71" i="1"/>
  <c r="V72" i="1"/>
  <c r="V73" i="1"/>
  <c r="V74" i="1"/>
  <c r="V11" i="1"/>
  <c r="T12" i="1"/>
  <c r="T13" i="1"/>
  <c r="T14" i="1"/>
  <c r="T15" i="1"/>
  <c r="T16" i="1"/>
  <c r="T17" i="1"/>
  <c r="T18" i="1"/>
  <c r="T19" i="1"/>
  <c r="T20" i="1"/>
  <c r="T21" i="1"/>
  <c r="T22" i="1"/>
  <c r="T23" i="1"/>
  <c r="T24" i="1"/>
  <c r="T25" i="1"/>
  <c r="T26" i="1"/>
  <c r="T27" i="1"/>
  <c r="T28" i="1"/>
  <c r="T29" i="1"/>
  <c r="T32" i="1"/>
  <c r="T33" i="1"/>
  <c r="T34" i="1"/>
  <c r="T35" i="1"/>
  <c r="T36" i="1"/>
  <c r="T37" i="1"/>
  <c r="T38" i="1"/>
  <c r="T39" i="1"/>
  <c r="T40" i="1"/>
  <c r="T42" i="1"/>
  <c r="T43" i="1"/>
  <c r="T44" i="1"/>
  <c r="T45" i="1"/>
  <c r="T46" i="1"/>
  <c r="T47" i="1"/>
  <c r="T48" i="1"/>
  <c r="T49" i="1"/>
  <c r="T50" i="1"/>
  <c r="T51" i="1"/>
  <c r="T52" i="1"/>
  <c r="T56" i="1"/>
  <c r="T57" i="1"/>
  <c r="T58" i="1"/>
  <c r="T59" i="1"/>
  <c r="T60" i="1"/>
  <c r="T61" i="1"/>
  <c r="T62" i="1"/>
  <c r="T63" i="1"/>
  <c r="T64" i="1"/>
  <c r="T66" i="1"/>
  <c r="T67" i="1"/>
  <c r="T68" i="1"/>
  <c r="T70" i="1"/>
  <c r="T71" i="1"/>
  <c r="T72" i="1"/>
  <c r="T73" i="1"/>
  <c r="T74" i="1"/>
  <c r="T11" i="1"/>
  <c r="Q12" i="1"/>
  <c r="R12" i="1" s="1"/>
  <c r="Q13" i="1"/>
  <c r="R13" i="1" s="1"/>
  <c r="Q14" i="1"/>
  <c r="R14" i="1" s="1"/>
  <c r="Q15" i="1"/>
  <c r="R15" i="1" s="1"/>
  <c r="Q16" i="1"/>
  <c r="R16" i="1" s="1"/>
  <c r="Q17" i="1"/>
  <c r="Q18" i="1"/>
  <c r="R18" i="1" s="1"/>
  <c r="Q19" i="1"/>
  <c r="Q20" i="1"/>
  <c r="Q21" i="1"/>
  <c r="Q22" i="1"/>
  <c r="Q23" i="1"/>
  <c r="Q24" i="1"/>
  <c r="Q25" i="1"/>
  <c r="Q26" i="1"/>
  <c r="R26" i="1" s="1"/>
  <c r="Q27" i="1"/>
  <c r="Q28" i="1"/>
  <c r="Q32" i="1"/>
  <c r="R32" i="1" s="1"/>
  <c r="Q33" i="1"/>
  <c r="R33" i="1" s="1"/>
  <c r="Q34" i="1"/>
  <c r="R34" i="1" s="1"/>
  <c r="Q35" i="1"/>
  <c r="R35" i="1" s="1"/>
  <c r="Q36" i="1"/>
  <c r="R36" i="1" s="1"/>
  <c r="Q37" i="1"/>
  <c r="R37" i="1" s="1"/>
  <c r="Q38" i="1"/>
  <c r="R38" i="1" s="1"/>
  <c r="Q39" i="1"/>
  <c r="R39" i="1" s="1"/>
  <c r="Q40" i="1"/>
  <c r="Q42" i="1"/>
  <c r="Q43" i="1"/>
  <c r="Q44" i="1"/>
  <c r="Q45" i="1"/>
  <c r="Q46" i="1"/>
  <c r="Q47" i="1"/>
  <c r="Q48" i="1"/>
  <c r="Q50" i="1"/>
  <c r="Q51" i="1"/>
  <c r="Q52" i="1"/>
  <c r="Q56" i="1"/>
  <c r="R56" i="1" s="1"/>
  <c r="Q57" i="1"/>
  <c r="R57" i="1" s="1"/>
  <c r="Q58" i="1"/>
  <c r="R58" i="1" s="1"/>
  <c r="Q59" i="1"/>
  <c r="R59" i="1" s="1"/>
  <c r="Q60" i="1"/>
  <c r="R60" i="1" s="1"/>
  <c r="Q61" i="1"/>
  <c r="R61" i="1" s="1"/>
  <c r="Q62" i="1"/>
  <c r="R62" i="1" s="1"/>
  <c r="Q63" i="1"/>
  <c r="R63" i="1" s="1"/>
  <c r="Q64" i="1"/>
  <c r="R64" i="1" s="1"/>
  <c r="Q66" i="1"/>
  <c r="Q67" i="1"/>
  <c r="Q68" i="1"/>
  <c r="R68" i="1" s="1"/>
  <c r="Q70" i="1"/>
  <c r="R70" i="1" s="1"/>
  <c r="Q71" i="1"/>
  <c r="Q72" i="1"/>
  <c r="R72" i="1" s="1"/>
  <c r="Q73" i="1"/>
  <c r="R73" i="1" s="1"/>
  <c r="Q74" i="1"/>
  <c r="R74" i="1" s="1"/>
  <c r="Q11" i="1"/>
  <c r="O11" i="1"/>
  <c r="P47" i="1"/>
  <c r="R47" i="1" s="1"/>
  <c r="P46" i="1"/>
  <c r="V46" i="1"/>
  <c r="V45" i="1"/>
  <c r="P45" i="1"/>
  <c r="P44" i="1"/>
  <c r="V43" i="1"/>
  <c r="P43" i="1"/>
  <c r="P42" i="1"/>
  <c r="V42" i="1"/>
  <c r="P40" i="1"/>
  <c r="P17" i="1"/>
  <c r="P28" i="1"/>
  <c r="V28" i="1"/>
  <c r="AC73" i="1" l="1"/>
  <c r="AE73" i="1" s="1"/>
  <c r="AC13" i="1"/>
  <c r="AE13" i="1" s="1"/>
  <c r="AC16" i="1"/>
  <c r="AE16" i="1" s="1"/>
  <c r="AC12" i="1"/>
  <c r="AE12" i="1" s="1"/>
  <c r="AC68" i="1"/>
  <c r="AE68" i="1" s="1"/>
  <c r="AC63" i="1"/>
  <c r="AE63" i="1" s="1"/>
  <c r="AC59" i="1"/>
  <c r="AE59" i="1" s="1"/>
  <c r="AC36" i="1"/>
  <c r="AE36" i="1" s="1"/>
  <c r="AC32" i="1"/>
  <c r="AE32" i="1" s="1"/>
  <c r="AC29" i="1"/>
  <c r="AE29" i="1" s="1"/>
  <c r="AC26" i="1"/>
  <c r="AE26" i="1" s="1"/>
  <c r="AC74" i="1"/>
  <c r="AE74" i="1" s="1"/>
  <c r="AC70" i="1"/>
  <c r="AE70" i="1" s="1"/>
  <c r="R71" i="1"/>
  <c r="R66" i="1"/>
  <c r="AC66" i="1" s="1"/>
  <c r="AE66" i="1" s="1"/>
  <c r="AC15" i="1"/>
  <c r="AE15" i="1" s="1"/>
  <c r="AC60" i="1"/>
  <c r="AE60" i="1" s="1"/>
  <c r="AC56" i="1"/>
  <c r="AE56" i="1" s="1"/>
  <c r="AC72" i="1"/>
  <c r="AE72" i="1" s="1"/>
  <c r="AC62" i="1"/>
  <c r="AE62" i="1" s="1"/>
  <c r="AC58" i="1"/>
  <c r="AE58" i="1" s="1"/>
  <c r="AC39" i="1"/>
  <c r="AE39" i="1" s="1"/>
  <c r="AC35" i="1"/>
  <c r="AE35" i="1" s="1"/>
  <c r="AC14" i="1"/>
  <c r="AE14" i="1" s="1"/>
  <c r="AC64" i="1"/>
  <c r="AE64" i="1" s="1"/>
  <c r="AC37" i="1"/>
  <c r="AE37" i="1" s="1"/>
  <c r="AC33" i="1"/>
  <c r="AE33" i="1" s="1"/>
  <c r="AC71" i="1"/>
  <c r="AE71" i="1" s="1"/>
  <c r="AC61" i="1"/>
  <c r="AE61" i="1" s="1"/>
  <c r="AC57" i="1"/>
  <c r="AE57" i="1" s="1"/>
  <c r="AC38" i="1"/>
  <c r="AE38" i="1" s="1"/>
  <c r="AC34" i="1"/>
  <c r="AE34" i="1" s="1"/>
  <c r="V47" i="1"/>
  <c r="AC47" i="1" s="1"/>
  <c r="AE47" i="1" s="1"/>
  <c r="T79" i="1"/>
  <c r="O52" i="1"/>
  <c r="R52" i="1" s="1"/>
  <c r="AC52" i="1" s="1"/>
  <c r="AE52" i="1" s="1"/>
  <c r="O43" i="1"/>
  <c r="R43" i="1" s="1"/>
  <c r="AC43" i="1" s="1"/>
  <c r="AE43" i="1" s="1"/>
  <c r="O46" i="1"/>
  <c r="R46" i="1" s="1"/>
  <c r="AC46" i="1" s="1"/>
  <c r="AE46" i="1" s="1"/>
  <c r="R67" i="1"/>
  <c r="AC67" i="1" s="1"/>
  <c r="AE67" i="1" s="1"/>
  <c r="AC18" i="1"/>
  <c r="AE18" i="1" s="1"/>
  <c r="O48" i="1"/>
  <c r="R48" i="1" s="1"/>
  <c r="AC48" i="1" s="1"/>
  <c r="AE48" i="1" s="1"/>
  <c r="O28" i="1"/>
  <c r="R28" i="1" s="1"/>
  <c r="AC28" i="1" s="1"/>
  <c r="AE28" i="1" s="1"/>
  <c r="V44" i="1"/>
  <c r="H79" i="1"/>
  <c r="O40" i="1"/>
  <c r="R40" i="1" s="1"/>
  <c r="AC40" i="1" s="1"/>
  <c r="AE40" i="1" s="1"/>
  <c r="O50" i="1"/>
  <c r="R50" i="1" s="1"/>
  <c r="AC50" i="1" s="1"/>
  <c r="AE50" i="1" s="1"/>
  <c r="O17" i="1"/>
  <c r="R17" i="1" s="1"/>
  <c r="AC17" i="1" s="1"/>
  <c r="AE17" i="1" s="1"/>
  <c r="O42" i="1"/>
  <c r="R42" i="1" s="1"/>
  <c r="AC42" i="1" s="1"/>
  <c r="AE42" i="1" s="1"/>
  <c r="O45" i="1"/>
  <c r="R45" i="1" s="1"/>
  <c r="AC45" i="1" s="1"/>
  <c r="AE45" i="1" s="1"/>
  <c r="X79" i="1"/>
  <c r="AA79" i="1"/>
  <c r="O51" i="1"/>
  <c r="R51" i="1" s="1"/>
  <c r="AC51" i="1" s="1"/>
  <c r="AE51" i="1" s="1"/>
  <c r="R44" i="1"/>
  <c r="R11" i="1"/>
  <c r="AC11" i="1" s="1"/>
  <c r="Q49" i="1"/>
  <c r="Q79" i="1" s="1"/>
  <c r="AB80" i="1"/>
  <c r="P23" i="1"/>
  <c r="P22" i="1"/>
  <c r="V22" i="1"/>
  <c r="O22" i="1" l="1"/>
  <c r="R22" i="1" s="1"/>
  <c r="AC22" i="1" s="1"/>
  <c r="AE22" i="1" s="1"/>
  <c r="AC44" i="1"/>
  <c r="AE44" i="1" s="1"/>
  <c r="V23" i="1"/>
  <c r="O49" i="1"/>
  <c r="R49" i="1" s="1"/>
  <c r="AC49" i="1" s="1"/>
  <c r="AE49" i="1" s="1"/>
  <c r="O27" i="1"/>
  <c r="R27" i="1" s="1"/>
  <c r="AC27" i="1" s="1"/>
  <c r="AE27" i="1" s="1"/>
  <c r="O25" i="1"/>
  <c r="R25" i="1" s="1"/>
  <c r="AC25" i="1" s="1"/>
  <c r="AE25" i="1" s="1"/>
  <c r="Q80" i="1"/>
  <c r="O24" i="1"/>
  <c r="R24" i="1" s="1"/>
  <c r="AC24" i="1" s="1"/>
  <c r="AE24" i="1" s="1"/>
  <c r="R23" i="1"/>
  <c r="P21" i="1"/>
  <c r="V20" i="1"/>
  <c r="P20" i="1"/>
  <c r="P19" i="1"/>
  <c r="AA5" i="1"/>
  <c r="Z5" i="1"/>
  <c r="V21" i="1" l="1"/>
  <c r="J79" i="1"/>
  <c r="O20" i="1"/>
  <c r="R20" i="1" s="1"/>
  <c r="AC20" i="1" s="1"/>
  <c r="AE20" i="1" s="1"/>
  <c r="AC23" i="1"/>
  <c r="AE23" i="1" s="1"/>
  <c r="O19" i="1"/>
  <c r="G79" i="1"/>
  <c r="P79" i="1"/>
  <c r="AE11" i="1"/>
  <c r="R21" i="1"/>
  <c r="V19" i="1"/>
  <c r="AC21" i="1" l="1"/>
  <c r="AE21" i="1" s="1"/>
  <c r="V79" i="1"/>
  <c r="F79" i="1"/>
  <c r="O79" i="1"/>
  <c r="R19" i="1"/>
  <c r="R79" i="1" s="1"/>
  <c r="AC101" i="1" s="1"/>
  <c r="W73" i="1"/>
  <c r="W66" i="1"/>
  <c r="AC19" i="1" l="1"/>
  <c r="W79" i="1"/>
  <c r="P80" i="1"/>
  <c r="AE101" i="1"/>
  <c r="AE19" i="1" l="1"/>
  <c r="AC79" i="1"/>
  <c r="AE96" i="1"/>
  <c r="AC80" i="1" l="1"/>
  <c r="AC81" i="1" s="1"/>
  <c r="AC84" i="1" l="1"/>
  <c r="AC83" i="1"/>
  <c r="AC82" i="1"/>
  <c r="O11" i="2"/>
  <c r="AC85" i="1" s="1"/>
  <c r="AC98" i="1" l="1"/>
  <c r="AC99" i="1" s="1"/>
  <c r="AC100" i="1" s="1"/>
  <c r="AC103" i="1" s="1"/>
  <c r="AC104" i="1" s="1"/>
  <c r="AC105" i="1" s="1"/>
  <c r="AD78" i="1" s="1"/>
  <c r="AE85" i="1"/>
  <c r="AE86" i="1"/>
  <c r="AE97" i="1"/>
  <c r="T97" i="1" l="1"/>
  <c r="AE79" i="1" l="1"/>
  <c r="X80" i="1" l="1"/>
  <c r="Z80" i="1" l="1"/>
  <c r="AA80" i="1" l="1"/>
  <c r="V80" i="1" l="1"/>
  <c r="T80" i="1"/>
  <c r="AE82" i="1" l="1"/>
  <c r="AE84" i="1"/>
  <c r="AE80" i="1"/>
  <c r="AE81" i="1" s="1"/>
  <c r="AE98" i="1" l="1"/>
  <c r="AE99" i="1" s="1"/>
  <c r="AE83" i="1"/>
  <c r="AE100" i="1" l="1"/>
  <c r="AE103" i="1" s="1"/>
  <c r="AE104" i="1" s="1"/>
  <c r="AE105" i="1" s="1"/>
  <c r="AF77" i="1" l="1"/>
  <c r="AF78" i="1"/>
  <c r="AF12" i="1"/>
  <c r="AF16" i="1"/>
  <c r="AF20" i="1"/>
  <c r="AF24" i="1"/>
  <c r="AF28" i="1"/>
  <c r="AF32" i="1"/>
  <c r="AF36" i="1"/>
  <c r="AF40" i="1"/>
  <c r="AF44" i="1"/>
  <c r="AF48" i="1"/>
  <c r="AF52" i="1"/>
  <c r="AF58" i="1"/>
  <c r="AF62" i="1"/>
  <c r="AF66" i="1"/>
  <c r="AF70" i="1"/>
  <c r="AF74" i="1"/>
  <c r="AF42" i="1"/>
  <c r="AF56" i="1"/>
  <c r="AF68" i="1"/>
  <c r="AF13" i="1"/>
  <c r="AF17" i="1"/>
  <c r="AF21" i="1"/>
  <c r="AF25" i="1"/>
  <c r="AF29" i="1"/>
  <c r="AF33" i="1"/>
  <c r="AF37" i="1"/>
  <c r="AF45" i="1"/>
  <c r="AF49" i="1"/>
  <c r="AF53" i="1"/>
  <c r="AF59" i="1"/>
  <c r="AF63" i="1"/>
  <c r="AF67" i="1"/>
  <c r="AF71" i="1"/>
  <c r="AF75" i="1"/>
  <c r="AF22" i="1"/>
  <c r="AF34" i="1"/>
  <c r="AF50" i="1"/>
  <c r="AF64" i="1"/>
  <c r="AF11" i="1"/>
  <c r="AF15" i="1"/>
  <c r="AF19" i="1"/>
  <c r="AF23" i="1"/>
  <c r="AF27" i="1"/>
  <c r="AF35" i="1"/>
  <c r="AF39" i="1"/>
  <c r="AF43" i="1"/>
  <c r="AF47" i="1"/>
  <c r="AF51" i="1"/>
  <c r="AF57" i="1"/>
  <c r="AF61" i="1"/>
  <c r="AF69" i="1"/>
  <c r="AF73" i="1"/>
  <c r="AF14" i="1"/>
  <c r="AF26" i="1"/>
  <c r="AF38" i="1"/>
  <c r="AF46" i="1"/>
  <c r="AF60" i="1"/>
  <c r="AF72" i="1"/>
  <c r="AF79" i="1" l="1"/>
  <c r="AD77" i="1"/>
  <c r="AD25" i="1"/>
  <c r="AD21" i="1"/>
  <c r="AD59" i="1"/>
  <c r="AD47" i="1"/>
  <c r="AD34" i="1"/>
  <c r="AD56" i="1"/>
  <c r="AD11" i="1"/>
  <c r="AD20" i="1"/>
  <c r="AD40" i="1"/>
  <c r="AD62" i="1"/>
  <c r="AD57" i="1"/>
  <c r="AD75" i="1"/>
  <c r="AD51" i="1"/>
  <c r="AD74" i="1"/>
  <c r="AD33" i="1"/>
  <c r="AD71" i="1"/>
  <c r="AD73" i="1"/>
  <c r="AD38" i="1"/>
  <c r="AD60" i="1"/>
  <c r="AD39" i="1"/>
  <c r="AD24" i="1"/>
  <c r="AD44" i="1"/>
  <c r="AD70" i="1"/>
  <c r="AD69" i="1"/>
  <c r="AD14" i="1"/>
  <c r="AD42" i="1"/>
  <c r="AD68" i="1"/>
  <c r="AD52" i="1"/>
  <c r="AD17" i="1"/>
  <c r="AD53" i="1"/>
  <c r="AD35" i="1"/>
  <c r="AD22" i="1"/>
  <c r="AD50" i="1"/>
  <c r="AD72" i="1"/>
  <c r="AD12" i="1"/>
  <c r="AD36" i="1"/>
  <c r="AD58" i="1"/>
  <c r="AD19" i="1"/>
  <c r="AD37" i="1"/>
  <c r="AD28" i="1"/>
  <c r="AD27" i="1"/>
  <c r="AD67" i="1"/>
  <c r="AD49" i="1"/>
  <c r="AD29" i="1"/>
  <c r="AD13" i="1"/>
  <c r="AD43" i="1"/>
  <c r="AD66" i="1"/>
  <c r="AD48" i="1"/>
  <c r="AD32" i="1"/>
  <c r="AD16" i="1"/>
  <c r="AD23" i="1"/>
  <c r="AD64" i="1"/>
  <c r="AD46" i="1"/>
  <c r="AD26" i="1"/>
  <c r="AD61" i="1"/>
  <c r="AD15" i="1"/>
  <c r="AD63" i="1"/>
  <c r="AD45" i="1"/>
  <c r="AE108" i="1"/>
  <c r="AE107" i="1" s="1"/>
  <c r="AD79" i="1" l="1"/>
  <c r="AC108" i="1"/>
  <c r="AC107" i="1" s="1"/>
</calcChain>
</file>

<file path=xl/sharedStrings.xml><?xml version="1.0" encoding="utf-8"?>
<sst xmlns="http://schemas.openxmlformats.org/spreadsheetml/2006/main" count="525" uniqueCount="403">
  <si>
    <t>№ п/п</t>
  </si>
  <si>
    <t>№№ сметных расчетов (смет) или иных документов</t>
  </si>
  <si>
    <t>Наименование работ и затрат</t>
  </si>
  <si>
    <t>Ед.
 изм.</t>
  </si>
  <si>
    <t>Кол-во</t>
  </si>
  <si>
    <t>Текущий уровень цен</t>
  </si>
  <si>
    <t>в том числе:</t>
  </si>
  <si>
    <t>Поставка Заказчика</t>
  </si>
  <si>
    <t>Поставка Подрядчика</t>
  </si>
  <si>
    <t>%</t>
  </si>
  <si>
    <t>Непредвиденные затраты</t>
  </si>
  <si>
    <t>ВСЕГО с учетом всех затрат</t>
  </si>
  <si>
    <t>НДС</t>
  </si>
  <si>
    <t>ВСЕГО с учетом НДС</t>
  </si>
  <si>
    <t>Значения</t>
  </si>
  <si>
    <t>Индекс оплаты труда</t>
  </si>
  <si>
    <t>Индекс эксплуатации машин и механизмов</t>
  </si>
  <si>
    <t>Индекс МТР</t>
  </si>
  <si>
    <t>Индекс на перевозку</t>
  </si>
  <si>
    <t>Трудозатраты основных рабочих, чел-час</t>
  </si>
  <si>
    <t>Время работы механизмов, маш-час</t>
  </si>
  <si>
    <t>Трудозатраты рабочих-механизаторов, чел-час</t>
  </si>
  <si>
    <t xml:space="preserve">Коэффициент к накладным расходам </t>
  </si>
  <si>
    <t>Коэффициент к сметной прибыли</t>
  </si>
  <si>
    <t>Итого прочие работы и затраты</t>
  </si>
  <si>
    <t>Итого с учетом прочих работ и затрат</t>
  </si>
  <si>
    <t>Индекс на оборудование</t>
  </si>
  <si>
    <t>2.1</t>
  </si>
  <si>
    <t>3.1</t>
  </si>
  <si>
    <t>17</t>
  </si>
  <si>
    <t>21</t>
  </si>
  <si>
    <t>1.1</t>
  </si>
  <si>
    <t>1.2</t>
  </si>
  <si>
    <t>1.3</t>
  </si>
  <si>
    <t>1.4</t>
  </si>
  <si>
    <t>1.5</t>
  </si>
  <si>
    <t>1.6</t>
  </si>
  <si>
    <t>1.7</t>
  </si>
  <si>
    <t>1.8</t>
  </si>
  <si>
    <t>1.9</t>
  </si>
  <si>
    <t>1.10</t>
  </si>
  <si>
    <t>1.11</t>
  </si>
  <si>
    <t>1.12</t>
  </si>
  <si>
    <t>1.13</t>
  </si>
  <si>
    <t>1.14</t>
  </si>
  <si>
    <t>1.15</t>
  </si>
  <si>
    <t>1.16</t>
  </si>
  <si>
    <t>1.17</t>
  </si>
  <si>
    <t>1.18</t>
  </si>
  <si>
    <t>1.19</t>
  </si>
  <si>
    <t>1.20</t>
  </si>
  <si>
    <t>2.2</t>
  </si>
  <si>
    <t>2.3</t>
  </si>
  <si>
    <t>3.2</t>
  </si>
  <si>
    <t>3.3</t>
  </si>
  <si>
    <t>ИТОГО по всем работам</t>
  </si>
  <si>
    <t>11</t>
  </si>
  <si>
    <t>12</t>
  </si>
  <si>
    <t>13</t>
  </si>
  <si>
    <t>Временные здания и сооружения</t>
  </si>
  <si>
    <t>ИТОГО с ВРзиС</t>
  </si>
  <si>
    <t>3,5</t>
  </si>
  <si>
    <t>14</t>
  </si>
  <si>
    <t>15</t>
  </si>
  <si>
    <t>16</t>
  </si>
  <si>
    <t>18</t>
  </si>
  <si>
    <t>19</t>
  </si>
  <si>
    <t>Зимнее удорожание</t>
  </si>
  <si>
    <t>9,3</t>
  </si>
  <si>
    <t>Снегоборьба</t>
  </si>
  <si>
    <t xml:space="preserve">Борьба с гнусом </t>
  </si>
  <si>
    <t>0,6</t>
  </si>
  <si>
    <t>0,1</t>
  </si>
  <si>
    <t>Затраты, связанные с осуществлением работ вахтовым методом</t>
  </si>
  <si>
    <t xml:space="preserve">Мобилизация </t>
  </si>
  <si>
    <t>Затраты по перевозке автомобильным транспортом работников строительно-монтажных организаций</t>
  </si>
  <si>
    <t>20</t>
  </si>
  <si>
    <t>Расчет</t>
  </si>
  <si>
    <t>Вахтовые затраты</t>
  </si>
  <si>
    <t xml:space="preserve">Основание: </t>
  </si>
  <si>
    <t>Номер по порядку</t>
  </si>
  <si>
    <t>Вид затрат</t>
  </si>
  <si>
    <t>Количество рабочих</t>
  </si>
  <si>
    <t>Количество вахт</t>
  </si>
  <si>
    <t>Маршрут</t>
  </si>
  <si>
    <t>Проезд</t>
  </si>
  <si>
    <t>ж\д (плацкарт)</t>
  </si>
  <si>
    <t xml:space="preserve">авиа (вертолет) </t>
  </si>
  <si>
    <t>Автоперевозка</t>
  </si>
  <si>
    <t>Стоимость без учета НДС, руб.</t>
  </si>
  <si>
    <t xml:space="preserve">Расчет стоимости перевозки вахт собственным автомобильным транспортом </t>
  </si>
  <si>
    <t>Наименование</t>
  </si>
  <si>
    <t>ЕД.изм.</t>
  </si>
  <si>
    <t>Продолжительность работы на объекте</t>
  </si>
  <si>
    <t>мес</t>
  </si>
  <si>
    <t>Количество перевахтовок в период строительства (за 1 сезон)</t>
  </si>
  <si>
    <t>цикл</t>
  </si>
  <si>
    <t>чел</t>
  </si>
  <si>
    <t xml:space="preserve">Расстояние </t>
  </si>
  <si>
    <t>км</t>
  </si>
  <si>
    <t>Средняя скорость</t>
  </si>
  <si>
    <t>км/час</t>
  </si>
  <si>
    <t xml:space="preserve">Стоимость м.часа эксплуатации </t>
  </si>
  <si>
    <t>руб</t>
  </si>
  <si>
    <t>Вместимость автобуса</t>
  </si>
  <si>
    <t>Время в пути</t>
  </si>
  <si>
    <t>час</t>
  </si>
  <si>
    <t>Количество рейсов, необходимое для перевозки рабочих</t>
  </si>
  <si>
    <t>рейс</t>
  </si>
  <si>
    <t>Стоимость проезда</t>
  </si>
  <si>
    <t>руб, без НДС</t>
  </si>
  <si>
    <t>Расчет затрат на мобилизацию</t>
  </si>
  <si>
    <t>Транспортное средство</t>
  </si>
  <si>
    <t>Марка груза</t>
  </si>
  <si>
    <t>Расстояние по твердому покрытию</t>
  </si>
  <si>
    <t>Расстояние по грунтовой дороге</t>
  </si>
  <si>
    <t>Кол-во перевозок</t>
  </si>
  <si>
    <t>Стоимость эксплуатации техники, руб. без НДС м\час</t>
  </si>
  <si>
    <t>Скорость  по твердому покрытию</t>
  </si>
  <si>
    <t>Скорость по грунтовой дороге</t>
  </si>
  <si>
    <t>Кол-во м.час на перевозку, м.час</t>
  </si>
  <si>
    <t>Стоимость затрат, руб. без НДС</t>
  </si>
  <si>
    <t>Бульдозер</t>
  </si>
  <si>
    <t>Одноковшовый экскаватор</t>
  </si>
  <si>
    <t>Автоцистерна</t>
  </si>
  <si>
    <t>Топливозаправщик</t>
  </si>
  <si>
    <t>Передвижная электростанция</t>
  </si>
  <si>
    <t>Тягач с прицепом-тяжеловозом</t>
  </si>
  <si>
    <t>Автомобиль-самосвал</t>
  </si>
  <si>
    <t>Автомобиль бортовой</t>
  </si>
  <si>
    <t>Автобусы вахтовые</t>
  </si>
  <si>
    <t>Автомобильный кран</t>
  </si>
  <si>
    <t>Тягач с полуприцепом</t>
  </si>
  <si>
    <t>Тариф (в обе стороны)</t>
  </si>
  <si>
    <t>ИТОГО:</t>
  </si>
  <si>
    <t>Продолжительность вахты</t>
  </si>
  <si>
    <t>ИТОГО</t>
  </si>
  <si>
    <t>Разница в стоимости электроэнергии от передвижных электростанций</t>
  </si>
  <si>
    <t>Индекс на ПНР</t>
  </si>
  <si>
    <t>НР на СМР</t>
  </si>
  <si>
    <t>СП на СМР</t>
  </si>
  <si>
    <t>2016год</t>
  </si>
  <si>
    <t>2017 год</t>
  </si>
  <si>
    <t>Сметная стоимость МТР и оборудования</t>
  </si>
  <si>
    <t>Стоимость по Разделительной ведомости</t>
  </si>
  <si>
    <t xml:space="preserve">Базисный уровень цен 2001г. </t>
  </si>
  <si>
    <t>Площадка Узла связи в районе КП2</t>
  </si>
  <si>
    <t>ЛОКАЛЬНАЯ СМЕТА № 04-05-01</t>
  </si>
  <si>
    <t xml:space="preserve">Приобретение и монтаж системы электропитания на площадке Узла связи в районе КП2 </t>
  </si>
  <si>
    <t>система</t>
  </si>
  <si>
    <t>ЛОКАЛЬНАЯ СМЕТА № 05-05-01</t>
  </si>
  <si>
    <t>Приобретение и монтаж оборудования сети передачи данных на площадке Узла связи в районе КП2</t>
  </si>
  <si>
    <t>шт</t>
  </si>
  <si>
    <t>ЛОКАЛЬНАЯ СМЕТА № 05-05-02</t>
  </si>
  <si>
    <t>Приобретение и монтаж оборудования системы радиосвязи стандарта TETRA (базовая станция) на площадке Узла связи в районе КП2</t>
  </si>
  <si>
    <t>ЛОКАЛЬНАЯ СМЕТА № 05-05-03</t>
  </si>
  <si>
    <t>Приобретение и монтаж оборудования ШПД (точка-точка) на площадке Узла связи в районе КП2</t>
  </si>
  <si>
    <t>ЛОКАЛЬНАЯ СМЕТА № 05-05-04</t>
  </si>
  <si>
    <t>Приобретение и монтаж оборудования ШПД (базовая станция) на площадке Узла связи в районе КП2</t>
  </si>
  <si>
    <t>ЛОКАЛЬНАЯ СМЕТА № 05-05-05</t>
  </si>
  <si>
    <t>Приобретение и монтаж оборудования шкафа связи на площадке Узла связи в районе КП2</t>
  </si>
  <si>
    <t>шкаф</t>
  </si>
  <si>
    <t>Металлоконструкции башни связи 74 м, узел связи на КП2</t>
  </si>
  <si>
    <t>тн</t>
  </si>
  <si>
    <t>Узел связи на КП№2</t>
  </si>
  <si>
    <t>ЛОКАЛЬНАЯ СМЕТА № 05-04-01</t>
  </si>
  <si>
    <t>Строительные работы кабельной эстакады</t>
  </si>
  <si>
    <t>эстакада</t>
  </si>
  <si>
    <t>ЛОКАЛЬНАЯ СМЕТА № 05-04-02</t>
  </si>
  <si>
    <t>Строительные работы площадки блока узла связи</t>
  </si>
  <si>
    <t>площадка</t>
  </si>
  <si>
    <t>ЛОКАЛЬНАЯ СМЕТА № 05-04-03</t>
  </si>
  <si>
    <t>Строительные работы площадки ДЭС</t>
  </si>
  <si>
    <t>ЛОКАЛЬНАЯ СМЕТА № 05-04-04</t>
  </si>
  <si>
    <t>Строительные работы площадки емкости аварийного слива масла</t>
  </si>
  <si>
    <t>ЛОКАЛЬНАЯ СМЕТА № 05-04-05</t>
  </si>
  <si>
    <t>Фундаменты опор связи</t>
  </si>
  <si>
    <t>ЛОКАЛЬНАЯ СМЕТА № 05-04-06</t>
  </si>
  <si>
    <t>Блок-бокс связи и кабельные конструкции</t>
  </si>
  <si>
    <t>ЛОКАЛЬНАЯ СМЕТА № 05-04-07</t>
  </si>
  <si>
    <t>Электрооборудование и кабельные сети</t>
  </si>
  <si>
    <t>ЛОКАЛЬНАЯ СМЕТА № 05-04-08</t>
  </si>
  <si>
    <t>Сети КиА</t>
  </si>
  <si>
    <t>ЛОКАЛЬНАЯ СМЕТА № 05-04-09</t>
  </si>
  <si>
    <t>Приобретение и монтаж дизельной электростанции</t>
  </si>
  <si>
    <t>ЛОКАЛЬНАЯ СМЕТА № 05-04-10</t>
  </si>
  <si>
    <t>Благоустройство</t>
  </si>
  <si>
    <t>ЛОКАЛЬНАЯ СМЕТА № 09P2015-01-50130-EM-SM-01-02_C01</t>
  </si>
  <si>
    <t>Светоограждение антенной опоры. Узел связи на КП2</t>
  </si>
  <si>
    <r>
      <t>2.</t>
    </r>
    <r>
      <rPr>
        <b/>
        <sz val="7"/>
        <rFont val="Times New Roman"/>
        <family val="1"/>
        <charset val="204"/>
      </rPr>
      <t xml:space="preserve">      </t>
    </r>
    <r>
      <rPr>
        <b/>
        <sz val="11"/>
        <color rgb="FF000000"/>
        <rFont val="Times New Roman"/>
        <family val="1"/>
        <charset val="204"/>
      </rPr>
      <t> </t>
    </r>
  </si>
  <si>
    <t>Площадка узла связи в районе УПН</t>
  </si>
  <si>
    <t>ЛОКАЛЬНАЯ СМЕТА № 04-01-01</t>
  </si>
  <si>
    <t>Приобретение и монтаж системы электропитания на площадке узла связи в районе УПН</t>
  </si>
  <si>
    <t>ЛОКАЛЬНАЯ СМЕТА № 05-01-01</t>
  </si>
  <si>
    <t>Приобретение и монтаж оборудования сети передачи данных на площадке узла связи в районе УПН</t>
  </si>
  <si>
    <t>ЛОКАЛЬНАЯ СМЕТА № 05-01-02</t>
  </si>
  <si>
    <t>Приобретение и монтаж оборудования системы радиосвязи стандарта TETRA (базовая станция) на площадке узла связи в районе УПН</t>
  </si>
  <si>
    <t>ЛОКАЛЬНАЯ СМЕТА № 05-01-03</t>
  </si>
  <si>
    <t>Приобретение и монтаж оборудования ШПД (точка-точка) на площадке узла связи в районе УПН</t>
  </si>
  <si>
    <t>ЛОКАЛЬНАЯ СМЕТА № 05-01-04</t>
  </si>
  <si>
    <t>Приобретение и монтаж оборудования ШПД (базовая станция) на площадке узла связи в районе УПН</t>
  </si>
  <si>
    <t>ЛОКАЛЬНАЯ СМЕТА № 05-01-05</t>
  </si>
  <si>
    <t>Приобретение и монтаж оборудования в шкафу связи на площадке узла связи в районе УПН</t>
  </si>
  <si>
    <t>ЛОКАЛЬНАЯ СМЕТА № 05-01-06</t>
  </si>
  <si>
    <t>Приобретение и монтаж оборудования радиосвязи УКВ на площадке узла связи в районе УПН</t>
  </si>
  <si>
    <t>ЛОКАЛЬНАЯ СМЕТА № 05-01-07</t>
  </si>
  <si>
    <t>Приобретение и монтаж оборудования IP АТС на площадке узла связи в районе УПН</t>
  </si>
  <si>
    <t>09P2015-01-50110-KM-СМ-01-01_C01</t>
  </si>
  <si>
    <t>Металлоконструкции башни связи 74 м, узел связи на УПН</t>
  </si>
  <si>
    <t>Узел связи на УПН</t>
  </si>
  <si>
    <t>ЛОКАЛЬНАЯ СМЕТА № 05-02-01</t>
  </si>
  <si>
    <t>ЛОКАЛЬНАЯ СМЕТА № 05-02-02</t>
  </si>
  <si>
    <t>ЛОКАЛЬНАЯ СМЕТА № 05-02-03</t>
  </si>
  <si>
    <t>ЛОКАЛЬНАЯ СМЕТА № 05-02-04</t>
  </si>
  <si>
    <t>ЛОКАЛЬНАЯ СМЕТА № 05-02-05</t>
  </si>
  <si>
    <t>Строительные работы площадки под спутниковую антенну</t>
  </si>
  <si>
    <t>ЛОКАЛЬНАЯ СМЕТА № 05-02-06</t>
  </si>
  <si>
    <t>ЛОКАЛЬНАЯ СМЕТА № 05-02-07</t>
  </si>
  <si>
    <t>ЛОКАЛЬНАЯ СМЕТА № 05-02-08</t>
  </si>
  <si>
    <t>ЛОКАЛЬНАЯ СМЕТА № 05-02-09</t>
  </si>
  <si>
    <t>ЛОКАЛЬНАЯ СМЕТА № 05-02-10</t>
  </si>
  <si>
    <t>ЛОКАЛЬНАЯ СМЕТА № 05-02-11</t>
  </si>
  <si>
    <t>Светоограждение антенной опоры. Узел связи на УПН</t>
  </si>
  <si>
    <r>
      <t>5.</t>
    </r>
    <r>
      <rPr>
        <b/>
        <sz val="7"/>
        <rFont val="Times New Roman"/>
        <family val="1"/>
        <charset val="204"/>
      </rPr>
      <t xml:space="preserve">      </t>
    </r>
    <r>
      <rPr>
        <b/>
        <sz val="11"/>
        <color rgb="FF000000"/>
        <rFont val="Times New Roman"/>
        <family val="1"/>
        <charset val="204"/>
      </rPr>
      <t> </t>
    </r>
  </si>
  <si>
    <t>Временные сооружения связи на ЦПС</t>
  </si>
  <si>
    <t>ЛОКАЛЬНАЯ СМЕТА № 04-02-01</t>
  </si>
  <si>
    <t>Приобретение и монтаж системы электропитания на площадке узла связи в районе ЦПС</t>
  </si>
  <si>
    <t>ЛОКАЛЬНАЯ СМЕТА  № 05-02-01</t>
  </si>
  <si>
    <t>Приобретение и монтаж оборудования сети передачи данных на площадке узла связи в районе ЦПС</t>
  </si>
  <si>
    <t>Приобретение и монтаж оборудования системы радиосвязи стандарта TETRA (базовая станция) на площадке узла связи в районе ЦПС</t>
  </si>
  <si>
    <t>Приобретение и монтаж оборудования ШПД (точка-точка) на площадке узла связи в районе ЦПС</t>
  </si>
  <si>
    <t>Приобретение и монтаж оборудования ШПД (базовая станция) на площадке узла связи в районе ЦПС</t>
  </si>
  <si>
    <t>Приобретение и монтаж оборудования в шкафу связи на площадке узла связи в районе ЦПС</t>
  </si>
  <si>
    <t>Приобретение и монтаж оборудования РРЛ на площадке узла связи в районе ЦПС</t>
  </si>
  <si>
    <t>Приобретение и монтаж оборудования в термошкафу на площадке узла связи в районе ЦПС</t>
  </si>
  <si>
    <t>Металлоконструкции башни связи 74 м., Сооружения связи.</t>
  </si>
  <si>
    <t>Площадка узла связи в районе ЦПС</t>
  </si>
  <si>
    <t>ЛОКАЛЬНАЯ СМЕТА № 09П2015-01-50100-АС-СМ1-05-01-01</t>
  </si>
  <si>
    <t>строительные работы кабельной эстакады.   Временные сооружения связи на ЦПС</t>
  </si>
  <si>
    <t>ЛОКАЛЬНАЯ СМЕТА № 09П2015-01-50100-АС-СМ1-05-01-02</t>
  </si>
  <si>
    <t>строительные работы площадки блока узла связи.   Временные сооружения связи на ЦПС</t>
  </si>
  <si>
    <t>ЛОКАЛЬНАЯ СМЕТА № 09П2015-01-50100-АС-СМ1-05-01-03</t>
  </si>
  <si>
    <t>строительные работы площадки ДЭС.   Временные сооружения связи на ЦПС</t>
  </si>
  <si>
    <t>ЛОКАЛЬНАЯ СМЕТА № 09П2015-01-50100-ГП-СМ1-05-01-04</t>
  </si>
  <si>
    <t>ЛОКАЛЬНАЯ СМЕТА № 09П2015-01-50100-СС-СМ1-05-01-05</t>
  </si>
  <si>
    <t>блок-бокс связи и кабельные конструкции. Временные сооружения связи на ЦПС</t>
  </si>
  <si>
    <t>ЛОКАЛЬНАЯ СМЕТА № 09П2015-01-50100-ЭМ-СМ1-05-01-06</t>
  </si>
  <si>
    <t>электрооборудование и кабельные сети.  Временные сооружения связи на ЦПС</t>
  </si>
  <si>
    <t>ЛОКАЛЬНАЯ СМЕТА № 09П2015-01-50100-АСУ-СМ1-05-01-07</t>
  </si>
  <si>
    <t>сети КиА. Временные сооружения связи на ЦПС</t>
  </si>
  <si>
    <t>ЛОКАЛЬНАЯ СМЕТА № 09П2015-01-50100-ТХД-СМ1-05-01-08</t>
  </si>
  <si>
    <t>приобретение и монтаж дизельной электростанции, Временные сооружения связи на ЦПС</t>
  </si>
  <si>
    <t>Светоограждение антенной опоры. Временные сооружения связи на ЦПС</t>
  </si>
  <si>
    <t>2.</t>
  </si>
  <si>
    <t>2.4</t>
  </si>
  <si>
    <t>2.5</t>
  </si>
  <si>
    <t>2.6</t>
  </si>
  <si>
    <t>2.7</t>
  </si>
  <si>
    <t>2.8</t>
  </si>
  <si>
    <t>2.9</t>
  </si>
  <si>
    <t>2.10</t>
  </si>
  <si>
    <t>2.11</t>
  </si>
  <si>
    <t>2.12</t>
  </si>
  <si>
    <t>2.13</t>
  </si>
  <si>
    <t>2.14</t>
  </si>
  <si>
    <t>2.15</t>
  </si>
  <si>
    <t>2.16</t>
  </si>
  <si>
    <t>2.17</t>
  </si>
  <si>
    <t>2.18</t>
  </si>
  <si>
    <t>2.19</t>
  </si>
  <si>
    <t>2.20</t>
  </si>
  <si>
    <t>2.21</t>
  </si>
  <si>
    <t>2.22</t>
  </si>
  <si>
    <t>2.23</t>
  </si>
  <si>
    <t>3.4</t>
  </si>
  <si>
    <t>3.5</t>
  </si>
  <si>
    <t>3.6</t>
  </si>
  <si>
    <t>3.7</t>
  </si>
  <si>
    <t>3.8</t>
  </si>
  <si>
    <t>3.9</t>
  </si>
  <si>
    <t>3.10</t>
  </si>
  <si>
    <t>3.11</t>
  </si>
  <si>
    <t>3.12</t>
  </si>
  <si>
    <t>3.13</t>
  </si>
  <si>
    <t>3.14</t>
  </si>
  <si>
    <t>3.15</t>
  </si>
  <si>
    <t>3.16</t>
  </si>
  <si>
    <t>3.17</t>
  </si>
  <si>
    <t>3.18</t>
  </si>
  <si>
    <t>3.19</t>
  </si>
  <si>
    <t>3.20</t>
  </si>
  <si>
    <t>Стоимость объекта всего,  т.руб.</t>
  </si>
  <si>
    <t>Стоимость материалов всего,  т.руб.</t>
  </si>
  <si>
    <t>Стоимость оборудования всего,  т.руб.</t>
  </si>
  <si>
    <t>Оплата труда основных рабочих,  т.руб.</t>
  </si>
  <si>
    <t>Стоимость ЭММ,  т.руб.</t>
  </si>
  <si>
    <t>в том числе оплата труда механизаторов,  т.руб.</t>
  </si>
  <si>
    <t>Накладные расходы, т.руб.</t>
  </si>
  <si>
    <t>Сметная прибыль, т.руб.</t>
  </si>
  <si>
    <t>Стоимость МТР и оборудования всего, т.руб.</t>
  </si>
  <si>
    <t>Стоимость материалов, т.руб.</t>
  </si>
  <si>
    <t>Стоимость оборудования, т.руб.</t>
  </si>
  <si>
    <t>Оплата труда  основных рабочих, т.руб.</t>
  </si>
  <si>
    <t>Затраты на эксплуатацию машин и механизмов, т.руб.</t>
  </si>
  <si>
    <t>Оплата труда механизаторов,  т.руб.</t>
  </si>
  <si>
    <t>Стоимость ВСЕГО без учета материалов и оборудования Заказчика,  т.руб.</t>
  </si>
  <si>
    <t>Стоимость ВСЕГО без учета материалов и оборудования Заказчика с учетом прочих затрат и НДС,   т.руб.</t>
  </si>
  <si>
    <t>Полная стоимость с учетом материалов и оборудования Заказчика, т.руб.</t>
  </si>
  <si>
    <t>Стоимость ВСЕГО с учетом материалов и оборудования Заказчика с учетом прочих затрат и НДС,  т.руб.</t>
  </si>
  <si>
    <t>09P2015-01-50051-СМ-03 С03</t>
  </si>
  <si>
    <t>кмп</t>
  </si>
  <si>
    <t>сеть</t>
  </si>
  <si>
    <t>09П2015-1-50130-СМ1-05-04 С02</t>
  </si>
  <si>
    <t>Транспорт инертных материадов,  т.руб.</t>
  </si>
  <si>
    <t>09П2015-1-50130-КМ-СМ-01-01 С01</t>
  </si>
  <si>
    <t>09P2015-01-50011-СМ-01-01_C01 С03</t>
  </si>
  <si>
    <t>09П2015-1-50110-СМ1-05-02 С02</t>
  </si>
  <si>
    <t>Транспорт инертных материалов,  т.руб.</t>
  </si>
  <si>
    <t>09П2015-01-50021-СМ-01 С03</t>
  </si>
  <si>
    <t>09П2015-1-50100-СМ1-СР-001 С02</t>
  </si>
  <si>
    <t>3.21</t>
  </si>
  <si>
    <t>ЛОКАЛЬНАЯ СМЕТА № 0468-01-40146-АС-СМ-01-02 С01</t>
  </si>
  <si>
    <t>Благоустройство.   Временные сооружения связи на ЦПС</t>
  </si>
  <si>
    <t>09П2015-01-50100-ЭМ-СМ-01-02 С01</t>
  </si>
  <si>
    <t>0468-01-40146-КМ-СМ-01-01 С01</t>
  </si>
  <si>
    <t>Сооружения узла связи в районе куста скважин №2.</t>
  </si>
  <si>
    <t>Сооружение узла связи в районе МУПН</t>
  </si>
  <si>
    <t>3. Сооружение узла связи поз. 146 (ЦПС)</t>
  </si>
  <si>
    <t>ЛОКАЛЬНАЯ СМЕТА № 09П2015-01-50110-ЭМ-СМ-01-02 С01</t>
  </si>
  <si>
    <t>по строительству объектов: "Обустройство Куюмбинского месторождения. Система связи. Сооружение узла связи поз. 146 (ЦПС), Сооружения узла связи в районе куста скважин №2. Сооружение узла связи в районе МУПН"</t>
  </si>
  <si>
    <t>Перевозка МТР поставки Заказчика от склада до Куста скважин №2 на 19км</t>
  </si>
  <si>
    <t>Перевозка МТР поставки Заказчика от склада до УПН на 22,2км</t>
  </si>
  <si>
    <t>Перевозка МТР поставки Заказчика от склада до ЦПС на 12,8км</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</si>
  <si>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19 км 1 класс груза</t>
  </si>
  <si>
    <t>ФССЦпг-03-02-01-019 (с учетом к-нта перевода к ТЕР - 1,99)</t>
  </si>
  <si>
    <t>ФССЦпг-03-01-01-019 (с учетом к-нта перевода к ТЕР - 2,74)</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</si>
  <si>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19 км 1 класс груза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</si>
  <si>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22 км 1 класс груза</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</si>
  <si>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22 км 1 класс груза</t>
  </si>
  <si>
    <t>ФССЦпг-03-01-01-022 (с учетом к-нта перевода к ТЕР - 2,74)</t>
  </si>
  <si>
    <t>ФССЦпг-03-02-01-022 (с учетом к-нта перевода к ТЕР - 1,99)</t>
  </si>
  <si>
    <t>ФССЦпг-03-02-01-013 (с учетом к-нта перевода к ТЕР - 1,99)</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</si>
  <si>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13 км 1 класс груза</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</si>
  <si>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13 км 1 класс груза</t>
  </si>
  <si>
    <t>ФССЦпг-03-01-01-013 (с учетом к-нта перевода к ТЕР - 2,74)</t>
  </si>
  <si>
    <t>Буровая установка с возможностью бурения лидерных скважин для свай диаметром до 450 мм</t>
  </si>
  <si>
    <t xml:space="preserve">Сварочный агрегат с двигателем внутреннего сгорания </t>
  </si>
  <si>
    <t>Кран самоподъемный</t>
  </si>
  <si>
    <t xml:space="preserve">Лаборатория для контроля качества сварных стыков </t>
  </si>
  <si>
    <t xml:space="preserve">Лаборатория контроля изоляции </t>
  </si>
  <si>
    <t>Объект: Обустройство Куюмбинского месторождения. Система связи. Сооружение узла связи поз. 146 (ЦПС), Сооружения узла связи в районе куста скважин №2. Сооружение узла связи в районе МУПН</t>
  </si>
  <si>
    <t>Стоимость проживания, чел.сут</t>
  </si>
  <si>
    <t>Система связи</t>
  </si>
  <si>
    <t>Красноярск-Богучаны-Куюмбинское месторохдение-Богучаны-Красноярск</t>
  </si>
  <si>
    <t>КП2</t>
  </si>
  <si>
    <t>УПН</t>
  </si>
  <si>
    <t>ЦПС</t>
  </si>
  <si>
    <t>Расстояние: 1002км</t>
  </si>
  <si>
    <r>
      <t>Маршрут мобилизации: __</t>
    </r>
    <r>
      <rPr>
        <u/>
        <sz val="11"/>
        <color theme="1"/>
        <rFont val="Calibri"/>
        <family val="2"/>
        <charset val="204"/>
        <scheme val="minor"/>
      </rPr>
      <t>Красноярск-ст. Карабула-Куюмба</t>
    </r>
    <r>
      <rPr>
        <sz val="11"/>
        <color theme="1"/>
        <rFont val="Calibri"/>
        <family val="2"/>
        <charset val="204"/>
        <scheme val="minor"/>
      </rPr>
      <t>___</t>
    </r>
  </si>
  <si>
    <t>Объект:  Обустройство Куюмбинского месторождения. Система связи. Сооружение узла связи поз. 146 (ЦПС), Сооружения узла связи в районе куста скважин №2. Сооружение узла связи в районе МУПН</t>
  </si>
  <si>
    <r>
      <t xml:space="preserve">Маршрут : </t>
    </r>
    <r>
      <rPr>
        <u/>
        <sz val="11"/>
        <color theme="1"/>
        <rFont val="Calibri"/>
        <family val="2"/>
        <charset val="204"/>
        <scheme val="minor"/>
      </rPr>
      <t>Временный городок Подрядчика на Куюмбинском м/р-Объект</t>
    </r>
  </si>
  <si>
    <t>Численность рабочих и механизаторов в период вахты</t>
  </si>
  <si>
    <t>Обустройство Куюмбинского месторождения. Система связи. Сооружение узла связи поз. 146 (ЦПС), Сооружения узла связи в районе куста скважин №2. Сооружение узла связи в районе МУПН</t>
  </si>
  <si>
    <t>Количество потребляемой эл.энергии, кВт</t>
  </si>
  <si>
    <t>Сметная стоимость 1кВт (0,21*4,12) руб.</t>
  </si>
  <si>
    <t>Разница в стоимости эл.энергии, руб.</t>
  </si>
  <si>
    <t>9</t>
  </si>
  <si>
    <t>10</t>
  </si>
  <si>
    <t>*</t>
  </si>
  <si>
    <t xml:space="preserve">Подрядчик не вправе изменять структуру расчетов, вносить изменения в базисную стоимость (СМР, МТР, затраты на временные здания и сооружения,  прочие лимитированные затраты, прочие затраты, рассчитаннные на основанни ПОС,  непредвиденные расходы).  Стоимость СМР в текущем уровне цен необходимо определять путем применения к базисной стоимости индексов к элементам прямых затрат. Стоимость МТР в текущем уровне цен должна быть проставлена на  материалы поставки подрядчика указанные в "Разделительной ведомости поставки материально-технических ресурсов между подрядчиком и заказчиком", не допускается исключать или  обнулять какие либо позиции МТР. </t>
  </si>
  <si>
    <t>Обязательные требования по расчету стоимости</t>
  </si>
  <si>
    <t xml:space="preserve"> 1. Указанные ценовые нормативы являются неизменными до окончания действия договора и служат основанием для расчета стоимости выполненных работ и расчета дополнительных работ (при необходимости заключения дополнительных соглашений)</t>
  </si>
  <si>
    <t>2. Затраты связанные со снегоборьбой учтены, как лимит средств. Оплата затрат по снегоборьбе подрядной организации (работ по ликвидации снежных заносов, вызванных стихийными явлениями (метель, буран, пурга)), производится при наличии справки от метеорологической службы .</t>
  </si>
  <si>
    <t>3. Резерв средств на непредвиденные работы и затраты  предназначен для компенсации дополнительных затрат, связанных с: уточненеием объемов работ по рабочим чертежам, разработанным после утверждения проекта (рабочего проекта); ошибками в сметах, включая арифметические, выявленные после утверждения проектной документации; изменениями проектных решений в рабочей документации и т.д. Расчеты за счет средств на непредвиденные затраты будут производится по фактическим затратам на основании согласованных локальных смет и расчетов.</t>
  </si>
  <si>
    <t>4. В случае изменения в процессе исполнения договора условий поставки МТР :</t>
  </si>
  <si>
    <t xml:space="preserve">4.1. При передаче МТР поставки Подрядчика  на поставку Заказчика из договорной стоимости "услуг и материалов подрядчика" исключается стоимость соответствующих МТР принятым в договоре методом (индекс на материалы или текущий уровень цен),  с учетом транспортных , заготовительно-складских расходов, а также  затрат на временные здания и сооружения, прочих затрат, принятых по % ставке в установленном договором подряда порядке. </t>
  </si>
  <si>
    <t>4.2. При передаче МТР Заказчика на поставку Подрядчика, стоимость  материалов Подрядчика  определяется в текущем уровне цен , согласовывается  с отделом МТО Заказчика. При включении в расчет стоимости  услуг подрядчика  начисляются затраты на временные здания и сооружения и прочие затраты, определяемые по % ставке  в установленном договором подряда порядке.</t>
  </si>
  <si>
    <t>5. Стоимость материалов, конструкций и изделий, предъявляется к оплате на основаниии Приложения 3 Разделительная ведомость поставки материально-технических ресурсов между подрядчиком и заказчиком по фактическим ценам с предоставлением Подрядчиком счет-фактур,  согласованных  отделом МТО Заказчика, но не более цен  установленных в договоре.</t>
  </si>
  <si>
    <t>руб/тн</t>
  </si>
  <si>
    <t>Текущая стоимость 1 кВТ дизельной эл.станции (247,5*5,97/100) руб за 1кВт</t>
  </si>
  <si>
    <t>4</t>
  </si>
  <si>
    <t>Центральный пункт сбора. Инженерная подготовка 1-ый этап строительства</t>
  </si>
  <si>
    <t>4.1</t>
  </si>
  <si>
    <t>4.2</t>
  </si>
  <si>
    <t>40000-ГП.ИП-СМ-01-02_C05</t>
  </si>
  <si>
    <t>Устройство насыпи площадки ЦПС с ПСП, узла подключения., Инженерная подготовка территории.  1й и 2й этап строительства.</t>
  </si>
  <si>
    <t>0468-01-40000-ГП.ИП-СМ-02-02_С02</t>
  </si>
  <si>
    <t>Срезка растительного грунта  площадки ЦПС с ПСП, узла подключения., Инженерная подготовка территории.  1й и 2й этап строительства.</t>
  </si>
  <si>
    <t>м3</t>
  </si>
  <si>
    <t xml:space="preserve">Виброкаток самоходный </t>
  </si>
  <si>
    <t>Автогрейдер</t>
  </si>
  <si>
    <t>16,95</t>
  </si>
  <si>
    <t>Индекс на оплату труда учитывает все выплаты на заработную плату  рабочих, включая районный коэффициент, северную надбавку,  вахтовую надбавку и пр. МТР поставки Подрядчика учтена с учетом доставки до строительной площадки</t>
  </si>
  <si>
    <t>6. Транспортировка МТР Заказчика от склада Заказчика до строительной площадки на основании подтверждающих документов, но не более суммы учтенной договором подряда на эти цели</t>
  </si>
  <si>
    <t>Приложения:</t>
  </si>
  <si>
    <t>1. Затраты, связанные с осуществлением работ вахтовым методом</t>
  </si>
  <si>
    <t>2. Затраты по перевозке автомобильным транспортом работников строительно-монтажных организаций</t>
  </si>
  <si>
    <t>3. Мобилизация</t>
  </si>
  <si>
    <t>4.Разница в стоимости электроэнергии от передвижных электростанций</t>
  </si>
  <si>
    <t>5. РАЗДЕЛИТЕЛЬНАЯ ВЕДОМОСТЬ ПОСТАВКИ ТОВАРНО-МАТЕРИАЛЬНЫХ ЦЕННОСТЕЙ МЕЖДУ ЗАКАЗЧИКОМ И ГЕНПОДРЯДЧИКОМ</t>
  </si>
  <si>
    <t>Руводитель ________________ /ФИО/</t>
  </si>
  <si>
    <t>Расчет  начальной максимальной цены по лоту № КНГ/3.81-2016</t>
  </si>
  <si>
    <t>Форма 6К</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</si>
</sst>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_)"/>
    <numFmt numFmtId="165" formatCode="General_)"/>
    <numFmt numFmtId="166" formatCode="#,##0.00000"/>
    <numFmt numFmtId="167" formatCode="#,##0.000"/>
    <numFmt numFmtId="168" formatCode="0.00000000"/>
    <numFmt numFmtId="169" formatCode="0.0%"/>
    <numFmt numFmtId="170" formatCode="_-* #,##0.000\ _₽_-;\-* #,##0.000\ _₽_-;_-* &quot;-&quot;??\ _₽_-;_-@_-"/>
    <numFmt numFmtId="171" formatCode="#,##0.00\ _₽"/>
  </numFmts>
  <fonts count="45" x14ac:knownFonts="1">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2"/>
      <name val="Times New Roman"/>
      <family val="1"/>
      <charset val="204"/>
    </font>
    <font>
      <sz val="12"/>
      <name val="Times New Roman"/>
      <family val="1"/>
      <charset val="204"/>
    </font>
    <font>
      <sz val="14"/>
      <name val="Times New Roman"/>
      <family val="1"/>
      <charset val="204"/>
    </font>
    <font>
      <b/>
      <sz val="20"/>
      <name val="Times New Roman"/>
      <family val="1"/>
      <charset val="204"/>
    </font>
    <font>
      <b/>
      <sz val="14"/>
      <name val="Times New Roman"/>
      <family val="1"/>
      <charset val="204"/>
    </font>
    <font>
      <sz val="10"/>
      <name val="Times New Roman Cyr"/>
    </font>
    <font>
      <sz val="10"/>
      <name val="Arial"/>
      <family val="2"/>
      <charset val="204"/>
    </font>
    <font>
      <sz val="10"/>
      <name val="Courier"/>
      <family val="1"/>
      <charset val="204"/>
    </font>
    <font>
      <b/>
      <sz val="13"/>
      <name val="Times New Roman"/>
      <family val="1"/>
      <charset val="204"/>
    </font>
    <font>
      <sz val="13"/>
      <name val="Times New Roman"/>
      <family val="1"/>
      <charset val="204"/>
    </font>
    <font>
      <sz val="10"/>
      <name val="Times New Roman"/>
      <family val="1"/>
      <charset val="204"/>
    </font>
    <font>
      <sz val="10"/>
      <name val="Arial Cyr"/>
      <charset val="204"/>
    </font>
    <font>
      <sz val="16"/>
      <name val="Times New Roman"/>
      <family val="1"/>
      <charset val="204"/>
    </font>
    <font>
      <i/>
      <sz val="12"/>
      <name val="Times New Roman"/>
      <family val="1"/>
      <charset val="204"/>
    </font>
    <font>
      <b/>
      <i/>
      <sz val="12"/>
      <name val="Times New Roman"/>
      <family val="1"/>
      <charset val="204"/>
    </font>
    <font>
      <i/>
      <sz val="13"/>
      <name val="Times New Roman"/>
      <family val="1"/>
      <charset val="204"/>
    </font>
    <font>
      <i/>
      <sz val="16"/>
      <name val="Times New Roman"/>
      <family val="1"/>
      <charset val="204"/>
    </font>
    <font>
      <b/>
      <sz val="12"/>
      <color indexed="8"/>
      <name val="Times New Roman"/>
      <family val="1"/>
      <charset val="204"/>
    </font>
    <font>
      <b/>
      <sz val="10"/>
      <name val="Times New Roman"/>
      <family val="1"/>
      <charset val="204"/>
    </font>
    <font>
      <sz val="12"/>
      <color indexed="8"/>
      <name val="Times New Roman"/>
      <family val="1"/>
      <charset val="204"/>
    </font>
    <font>
      <sz val="10"/>
      <name val="Arial"/>
      <family val="2"/>
      <charset val="204"/>
    </font>
    <font>
      <b/>
      <sz val="11"/>
      <color theme="1"/>
      <name val="Calibri"/>
      <family val="2"/>
      <charset val="204"/>
      <scheme val="minor"/>
    </font>
    <font>
      <sz val="12"/>
      <color theme="0"/>
      <name val="Times New Roman"/>
      <family val="1"/>
      <charset val="204"/>
    </font>
    <font>
      <u/>
      <sz val="11"/>
      <color theme="1"/>
      <name val="Calibri"/>
      <family val="2"/>
      <charset val="204"/>
      <scheme val="minor"/>
    </font>
    <font>
      <sz val="12"/>
      <name val="Times New Roman Cyr"/>
      <family val="1"/>
      <charset val="204"/>
    </font>
    <font>
      <b/>
      <sz val="10"/>
      <name val="Arial"/>
      <family val="2"/>
      <charset val="204"/>
    </font>
    <font>
      <i/>
      <sz val="9"/>
      <name val="Arial"/>
      <family val="2"/>
      <charset val="204"/>
    </font>
    <font>
      <b/>
      <sz val="11"/>
      <color rgb="FF000000"/>
      <name val="Times New Roman"/>
      <family val="1"/>
      <charset val="204"/>
    </font>
    <font>
      <sz val="11"/>
      <color rgb="FF000000"/>
      <name val="Times New Roman"/>
      <family val="1"/>
      <charset val="204"/>
    </font>
    <font>
      <sz val="11"/>
      <name val="Times New Roman"/>
      <family val="1"/>
      <charset val="204"/>
    </font>
    <font>
      <b/>
      <sz val="11"/>
      <name val="Times New Roman"/>
      <family val="1"/>
      <charset val="204"/>
    </font>
    <font>
      <b/>
      <sz val="7"/>
      <name val="Times New Roman"/>
      <family val="1"/>
      <charset val="204"/>
    </font>
    <font>
      <b/>
      <i/>
      <sz val="11"/>
      <color rgb="FF000000"/>
      <name val="Times New Roman"/>
      <family val="1"/>
      <charset val="204"/>
    </font>
    <font>
      <i/>
      <sz val="11"/>
      <color rgb="FF000000"/>
      <name val="Times New Roman"/>
      <family val="1"/>
      <charset val="204"/>
    </font>
    <font>
      <b/>
      <i/>
      <sz val="11"/>
      <name val="Times New Roman"/>
      <family val="1"/>
      <charset val="204"/>
    </font>
    <font>
      <i/>
      <sz val="12"/>
      <color indexed="8"/>
      <name val="Times New Roman"/>
      <family val="1"/>
      <charset val="204"/>
    </font>
    <font>
      <sz val="12"/>
      <color rgb="FF000000"/>
      <name val="Times New Roman"/>
      <family val="1"/>
      <charset val="204"/>
    </font>
    <font>
      <sz val="11"/>
      <name val="Calibri"/>
      <family val="2"/>
      <charset val="204"/>
      <scheme val="minor"/>
    </font>
    <font>
      <sz val="10"/>
      <color indexed="8"/>
      <name val="Times New Roman"/>
      <family val="1"/>
      <charset val="204"/>
    </font>
    <font>
      <sz val="1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4">
    <xf numFmtId="0" fontId="0" fillId="0" borderId="0"/>
    <xf numFmtId="9" fontId="11" fillId="0" borderId="0" applyFont="0" applyFill="0" applyBorder="0" applyAlignment="0" applyProtection="0"/>
    <xf numFmtId="0" fontId="10" fillId="0" borderId="0"/>
    <xf numFmtId="0" fontId="11" fillId="0" borderId="0"/>
    <xf numFmtId="165" fontId="12" fillId="0" borderId="0"/>
    <xf numFmtId="0" fontId="10" fillId="0" borderId="0" applyProtection="0"/>
    <xf numFmtId="0" fontId="15" fillId="0" borderId="1">
      <alignment horizontal="center"/>
    </xf>
    <xf numFmtId="0" fontId="16" fillId="0" borderId="0">
      <alignment vertical="top"/>
    </xf>
    <xf numFmtId="0" fontId="15" fillId="0" borderId="1">
      <alignment horizontal="center"/>
    </xf>
    <xf numFmtId="0" fontId="15" fillId="0" borderId="0">
      <alignment vertical="top"/>
    </xf>
    <xf numFmtId="0" fontId="16" fillId="0" borderId="0"/>
    <xf numFmtId="0" fontId="15" fillId="0" borderId="0">
      <alignment horizontal="right" vertical="top" wrapText="1"/>
    </xf>
    <xf numFmtId="0" fontId="15" fillId="0" borderId="0"/>
    <xf numFmtId="0" fontId="16" fillId="0" borderId="0"/>
    <xf numFmtId="0" fontId="16" fillId="0" borderId="0"/>
    <xf numFmtId="0" fontId="15" fillId="0" borderId="0"/>
    <xf numFmtId="0" fontId="16" fillId="0" borderId="0"/>
    <xf numFmtId="0" fontId="16" fillId="0" borderId="0"/>
    <xf numFmtId="0" fontId="15" fillId="0" borderId="1">
      <alignment horizontal="center" wrapText="1"/>
    </xf>
    <xf numFmtId="0" fontId="16" fillId="0" borderId="0">
      <alignment vertical="top"/>
    </xf>
    <xf numFmtId="0" fontId="16" fillId="0" borderId="0"/>
    <xf numFmtId="0" fontId="16" fillId="0" borderId="0"/>
    <xf numFmtId="0" fontId="15" fillId="0" borderId="0"/>
    <xf numFmtId="0" fontId="15" fillId="0" borderId="1">
      <alignment horizontal="center" wrapText="1"/>
    </xf>
    <xf numFmtId="0" fontId="15" fillId="0" borderId="1">
      <alignment horizontal="center"/>
    </xf>
    <xf numFmtId="0" fontId="15" fillId="0" borderId="1">
      <alignment horizontal="center" wrapText="1"/>
    </xf>
    <xf numFmtId="0" fontId="16" fillId="0" borderId="0"/>
    <xf numFmtId="0" fontId="15" fillId="0" borderId="0">
      <alignment horizontal="center"/>
    </xf>
    <xf numFmtId="0" fontId="15" fillId="0" borderId="0">
      <alignment horizontal="left" vertical="top"/>
    </xf>
    <xf numFmtId="0" fontId="15" fillId="0" borderId="0"/>
    <xf numFmtId="0" fontId="16" fillId="0" borderId="0"/>
    <xf numFmtId="43" fontId="25" fillId="0" borderId="0" applyFont="0" applyFill="0" applyBorder="0" applyAlignment="0" applyProtection="0"/>
    <xf numFmtId="0" fontId="4" fillId="0" borderId="0"/>
    <xf numFmtId="0" fontId="29" fillId="0" borderId="0"/>
  </cellStyleXfs>
  <cellXfs count="346">
    <xf numFmtId="0" fontId="0" fillId="0" borderId="0" xfId="0"/>
    <xf numFmtId="0" fontId="4" fillId="0" borderId="0" xfId="32"/>
    <xf numFmtId="0" fontId="4" fillId="0" borderId="0" xfId="32" applyAlignment="1"/>
    <xf numFmtId="0" fontId="4" fillId="0" borderId="1" xfId="32" applyBorder="1" applyAlignment="1">
      <alignment horizontal="center"/>
    </xf>
    <xf numFmtId="0" fontId="4" fillId="0" borderId="1" xfId="32" applyBorder="1" applyAlignment="1">
      <alignment horizontal="center" vertical="center"/>
    </xf>
    <xf numFmtId="0" fontId="4" fillId="0" borderId="1" xfId="32" applyBorder="1" applyAlignment="1">
      <alignment horizontal="center" vertical="center" wrapText="1"/>
    </xf>
    <xf numFmtId="0" fontId="4" fillId="0" borderId="0" xfId="32" applyAlignment="1">
      <alignment wrapText="1"/>
    </xf>
    <xf numFmtId="0" fontId="26" fillId="0" borderId="0" xfId="32" applyFont="1"/>
    <xf numFmtId="0" fontId="26" fillId="0" borderId="1" xfId="32" applyFont="1" applyBorder="1"/>
    <xf numFmtId="0" fontId="26" fillId="0" borderId="1" xfId="32" applyFont="1" applyBorder="1" applyAlignment="1">
      <alignment wrapText="1"/>
    </xf>
    <xf numFmtId="0" fontId="4" fillId="0" borderId="1" xfId="32" applyBorder="1" applyAlignment="1">
      <alignment wrapText="1"/>
    </xf>
    <xf numFmtId="0" fontId="26" fillId="0" borderId="9" xfId="32" applyFont="1" applyBorder="1" applyAlignment="1">
      <alignment horizontal="center"/>
    </xf>
    <xf numFmtId="0" fontId="26" fillId="0" borderId="0" xfId="32" applyFont="1" applyBorder="1" applyAlignment="1">
      <alignment horizontal="center"/>
    </xf>
    <xf numFmtId="0" fontId="4" fillId="3" borderId="1" xfId="32" applyFill="1" applyBorder="1" applyAlignment="1">
      <alignment horizontal="center" vertical="center"/>
    </xf>
    <xf numFmtId="0" fontId="4" fillId="3" borderId="0" xfId="32" applyFill="1" applyAlignment="1">
      <alignment horizontal="center"/>
    </xf>
    <xf numFmtId="0" fontId="4" fillId="0" borderId="1" xfId="32" applyBorder="1"/>
    <xf numFmtId="43" fontId="4" fillId="0" borderId="1" xfId="31" applyFont="1" applyBorder="1" applyAlignment="1"/>
    <xf numFmtId="43" fontId="4" fillId="3" borderId="1" xfId="31" applyFont="1" applyFill="1" applyBorder="1" applyAlignment="1">
      <alignment horizontal="center" vertical="center"/>
    </xf>
    <xf numFmtId="43" fontId="26" fillId="0" borderId="1" xfId="32" applyNumberFormat="1" applyFont="1" applyBorder="1"/>
    <xf numFmtId="0" fontId="11" fillId="0" borderId="0" xfId="30" applyFont="1"/>
    <xf numFmtId="49" fontId="11" fillId="0" borderId="0" xfId="30" applyNumberFormat="1" applyFont="1" applyAlignment="1">
      <alignment horizontal="left" vertical="top"/>
    </xf>
    <xf numFmtId="0" fontId="11" fillId="0" borderId="0" xfId="30" applyFont="1" applyAlignment="1">
      <alignment horizontal="center" vertical="center"/>
    </xf>
    <xf numFmtId="0" fontId="30" fillId="0" borderId="0" xfId="30" applyFont="1" applyAlignment="1">
      <alignment horizontal="right" vertical="top"/>
    </xf>
    <xf numFmtId="0" fontId="11" fillId="0" borderId="0" xfId="30" applyFont="1" applyBorder="1" applyAlignment="1">
      <alignment horizontal="center" vertical="center"/>
    </xf>
    <xf numFmtId="0" fontId="11" fillId="0" borderId="0" xfId="30" applyFont="1" applyAlignment="1">
      <alignment horizontal="right" vertical="top"/>
    </xf>
    <xf numFmtId="49" fontId="11" fillId="0" borderId="0" xfId="30" applyNumberFormat="1" applyFont="1" applyAlignment="1">
      <alignment horizontal="right" vertical="top"/>
    </xf>
    <xf numFmtId="0" fontId="5" fillId="3" borderId="0" xfId="0" applyFont="1" applyFill="1"/>
    <xf numFmtId="0" fontId="6" fillId="3" borderId="0" xfId="0" applyFont="1" applyFill="1"/>
    <xf numFmtId="0" fontId="6" fillId="3" borderId="0" xfId="0" applyFont="1" applyFill="1" applyAlignment="1">
      <alignment horizontal="center" vertical="center"/>
    </xf>
    <xf numFmtId="0" fontId="18" fillId="3" borderId="0" xfId="0" applyFont="1" applyFill="1" applyAlignment="1">
      <alignment horizontal="right"/>
    </xf>
    <xf numFmtId="0" fontId="18" fillId="3" borderId="0" xfId="0" applyFont="1" applyFill="1"/>
    <xf numFmtId="49" fontId="6" fillId="3" borderId="0" xfId="0" applyNumberFormat="1" applyFont="1" applyFill="1"/>
    <xf numFmtId="0" fontId="6" fillId="3" borderId="0" xfId="0" applyFont="1" applyFill="1" applyAlignment="1">
      <alignment vertical="center"/>
    </xf>
    <xf numFmtId="0" fontId="5" fillId="3" borderId="0" xfId="0" applyFont="1" applyFill="1" applyAlignment="1">
      <alignment horizontal="center" vertical="center"/>
    </xf>
    <xf numFmtId="0" fontId="5" fillId="3" borderId="1" xfId="0" applyFont="1" applyFill="1" applyBorder="1" applyAlignment="1">
      <alignment horizontal="center"/>
    </xf>
    <xf numFmtId="1" fontId="5" fillId="3" borderId="1" xfId="2" quotePrefix="1" applyNumberFormat="1" applyFont="1" applyFill="1" applyBorder="1" applyAlignment="1" applyProtection="1">
      <alignment horizontal="center"/>
      <protection locked="0"/>
    </xf>
    <xf numFmtId="0" fontId="19" fillId="3" borderId="1" xfId="0" applyFont="1" applyFill="1" applyBorder="1" applyAlignment="1">
      <alignment horizontal="center"/>
    </xf>
    <xf numFmtId="1" fontId="19" fillId="3" borderId="1" xfId="2" quotePrefix="1" applyNumberFormat="1" applyFont="1" applyFill="1" applyBorder="1" applyAlignment="1" applyProtection="1">
      <alignment horizontal="center"/>
      <protection locked="0"/>
    </xf>
    <xf numFmtId="0" fontId="5" fillId="3" borderId="0" xfId="0" applyFont="1" applyFill="1" applyAlignment="1">
      <alignment horizontal="center"/>
    </xf>
    <xf numFmtId="3" fontId="5" fillId="3" borderId="1" xfId="2" quotePrefix="1" applyNumberFormat="1" applyFont="1" applyFill="1" applyBorder="1" applyAlignment="1" applyProtection="1">
      <alignment horizontal="right" vertical="center"/>
      <protection locked="0"/>
    </xf>
    <xf numFmtId="3" fontId="5" fillId="3" borderId="1" xfId="0" applyNumberFormat="1" applyFont="1" applyFill="1" applyBorder="1" applyAlignment="1">
      <alignment horizontal="right" vertical="center"/>
    </xf>
    <xf numFmtId="4" fontId="19" fillId="3" borderId="1" xfId="0" applyNumberFormat="1" applyFont="1" applyFill="1" applyBorder="1" applyAlignment="1">
      <alignment horizontal="right" vertical="center"/>
    </xf>
    <xf numFmtId="49" fontId="6" fillId="3" borderId="1" xfId="0" applyNumberFormat="1" applyFont="1" applyFill="1" applyBorder="1" applyAlignment="1">
      <alignment horizontal="center" vertical="center"/>
    </xf>
    <xf numFmtId="49" fontId="15" fillId="3" borderId="1" xfId="0" applyNumberFormat="1" applyFont="1" applyFill="1" applyBorder="1" applyAlignment="1">
      <alignment horizontal="center" vertical="center" wrapText="1"/>
    </xf>
    <xf numFmtId="3" fontId="6"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xf>
    <xf numFmtId="49" fontId="5" fillId="3" borderId="1" xfId="0" applyNumberFormat="1" applyFont="1" applyFill="1" applyBorder="1" applyAlignment="1">
      <alignment horizontal="center" vertical="center"/>
    </xf>
    <xf numFmtId="49" fontId="23"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right" vertical="center" wrapText="1"/>
    </xf>
    <xf numFmtId="4" fontId="19" fillId="3" borderId="1" xfId="0" applyNumberFormat="1" applyFont="1" applyFill="1" applyBorder="1" applyAlignment="1">
      <alignment horizontal="righ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166" fontId="6" fillId="3" borderId="1" xfId="0" applyNumberFormat="1" applyFont="1" applyFill="1" applyBorder="1" applyAlignment="1">
      <alignment horizontal="center" vertical="center" wrapText="1"/>
    </xf>
    <xf numFmtId="0" fontId="6" fillId="3" borderId="1" xfId="0" applyFont="1" applyFill="1" applyBorder="1"/>
    <xf numFmtId="4" fontId="5" fillId="3" borderId="1" xfId="0" applyNumberFormat="1" applyFont="1" applyFill="1" applyBorder="1" applyAlignment="1">
      <alignment horizontal="left" vertical="top" wrapText="1"/>
    </xf>
    <xf numFmtId="4" fontId="5" fillId="3" borderId="1" xfId="0" applyNumberFormat="1" applyFont="1" applyFill="1" applyBorder="1" applyAlignment="1">
      <alignment vertical="center" wrapText="1"/>
    </xf>
    <xf numFmtId="2" fontId="5" fillId="3" borderId="1" xfId="0" applyNumberFormat="1" applyFont="1" applyFill="1" applyBorder="1" applyAlignment="1">
      <alignment horizontal="right" vertical="center" wrapText="1"/>
    </xf>
    <xf numFmtId="166" fontId="5"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6" fontId="18" fillId="3" borderId="1" xfId="0" applyNumberFormat="1" applyFont="1" applyFill="1" applyBorder="1" applyAlignment="1">
      <alignment horizontal="center" vertical="center" wrapText="1"/>
    </xf>
    <xf numFmtId="0" fontId="5" fillId="3" borderId="1" xfId="5" applyFont="1" applyFill="1" applyBorder="1" applyAlignment="1">
      <alignment horizontal="left" vertical="top"/>
    </xf>
    <xf numFmtId="9" fontId="5" fillId="3" borderId="1" xfId="0" applyNumberFormat="1" applyFont="1" applyFill="1" applyBorder="1" applyAlignment="1">
      <alignment horizontal="center" vertical="center" wrapText="1"/>
    </xf>
    <xf numFmtId="1" fontId="5" fillId="3" borderId="1" xfId="1" applyNumberFormat="1" applyFont="1" applyFill="1" applyBorder="1" applyAlignment="1">
      <alignment horizontal="center" vertical="center" wrapText="1"/>
    </xf>
    <xf numFmtId="166" fontId="5" fillId="3" borderId="1" xfId="1" applyNumberFormat="1" applyFont="1" applyFill="1" applyBorder="1" applyAlignment="1">
      <alignment horizontal="center" vertical="center" wrapText="1"/>
    </xf>
    <xf numFmtId="4" fontId="5" fillId="3" borderId="1" xfId="0" applyNumberFormat="1" applyFont="1" applyFill="1" applyBorder="1" applyAlignment="1">
      <alignment vertical="top" wrapText="1"/>
    </xf>
    <xf numFmtId="2" fontId="5" fillId="3" borderId="1" xfId="0" applyNumberFormat="1" applyFont="1" applyFill="1" applyBorder="1" applyAlignment="1">
      <alignment horizontal="center" vertical="center" wrapText="1"/>
    </xf>
    <xf numFmtId="0" fontId="6" fillId="3" borderId="0" xfId="0" applyFont="1" applyFill="1" applyBorder="1"/>
    <xf numFmtId="0" fontId="14" fillId="3" borderId="0" xfId="0" applyFont="1" applyFill="1" applyBorder="1"/>
    <xf numFmtId="1" fontId="13" fillId="3" borderId="0" xfId="0" applyNumberFormat="1" applyFont="1" applyFill="1" applyBorder="1" applyAlignment="1">
      <alignment horizontal="center"/>
    </xf>
    <xf numFmtId="0" fontId="14" fillId="3" borderId="0" xfId="0" applyFont="1" applyFill="1"/>
    <xf numFmtId="49" fontId="13" fillId="3" borderId="7" xfId="5" applyNumberFormat="1" applyFont="1" applyFill="1" applyBorder="1" applyAlignment="1">
      <alignment horizontal="left" vertical="top"/>
    </xf>
    <xf numFmtId="0" fontId="5" fillId="3" borderId="7" xfId="5" applyFont="1" applyFill="1" applyBorder="1" applyAlignment="1">
      <alignment horizontal="left" vertical="top"/>
    </xf>
    <xf numFmtId="4" fontId="20" fillId="3" borderId="0" xfId="0" applyNumberFormat="1" applyFont="1" applyFill="1" applyAlignment="1">
      <alignment horizontal="right"/>
    </xf>
    <xf numFmtId="0" fontId="20" fillId="3" borderId="0" xfId="0" applyFont="1" applyFill="1"/>
    <xf numFmtId="49" fontId="14" fillId="3" borderId="1" xfId="0" applyNumberFormat="1" applyFont="1" applyFill="1" applyBorder="1" applyAlignment="1">
      <alignment horizontal="center"/>
    </xf>
    <xf numFmtId="168" fontId="13" fillId="3" borderId="0" xfId="0" applyNumberFormat="1" applyFont="1" applyFill="1" applyBorder="1" applyAlignment="1">
      <alignment horizontal="center" vertical="center" wrapText="1"/>
    </xf>
    <xf numFmtId="0" fontId="7" fillId="3" borderId="0" xfId="0" applyFont="1" applyFill="1"/>
    <xf numFmtId="1" fontId="13" fillId="3" borderId="0" xfId="0" applyNumberFormat="1" applyFont="1" applyFill="1" applyBorder="1" applyAlignment="1">
      <alignment horizontal="center" vertical="center" wrapText="1"/>
    </xf>
    <xf numFmtId="0" fontId="20" fillId="3" borderId="0" xfId="0" applyFont="1" applyFill="1" applyAlignment="1">
      <alignment horizontal="right"/>
    </xf>
    <xf numFmtId="169" fontId="13" fillId="3" borderId="0" xfId="0" applyNumberFormat="1" applyFont="1" applyFill="1" applyBorder="1" applyAlignment="1">
      <alignment horizontal="center" vertical="center" wrapText="1"/>
    </xf>
    <xf numFmtId="168" fontId="13" fillId="3" borderId="0" xfId="0" applyNumberFormat="1" applyFont="1" applyFill="1" applyBorder="1" applyAlignment="1">
      <alignment horizontal="center" vertical="center"/>
    </xf>
    <xf numFmtId="0" fontId="5" fillId="3" borderId="1" xfId="1" applyNumberFormat="1" applyFont="1" applyFill="1" applyBorder="1" applyAlignment="1">
      <alignment horizontal="center" vertical="center"/>
    </xf>
    <xf numFmtId="1" fontId="13" fillId="3" borderId="0" xfId="0" applyNumberFormat="1" applyFont="1" applyFill="1" applyBorder="1" applyAlignment="1">
      <alignment horizontal="center" vertical="center"/>
    </xf>
    <xf numFmtId="49" fontId="6" fillId="3" borderId="0" xfId="0" applyNumberFormat="1" applyFont="1" applyFill="1" applyBorder="1" applyAlignment="1">
      <alignment horizontal="center"/>
    </xf>
    <xf numFmtId="0" fontId="6" fillId="3" borderId="0" xfId="0" applyFont="1" applyFill="1" applyBorder="1" applyAlignment="1">
      <alignment horizontal="center"/>
    </xf>
    <xf numFmtId="0" fontId="5" fillId="3" borderId="0" xfId="5" applyFont="1" applyFill="1" applyBorder="1" applyAlignment="1">
      <alignment horizontal="left" vertical="top"/>
    </xf>
    <xf numFmtId="0" fontId="6" fillId="3" borderId="0" xfId="0" applyFont="1" applyFill="1" applyBorder="1" applyAlignment="1">
      <alignment horizontal="center" vertical="center"/>
    </xf>
    <xf numFmtId="1" fontId="5" fillId="3" borderId="0" xfId="0" applyNumberFormat="1" applyFont="1" applyFill="1" applyBorder="1" applyAlignment="1">
      <alignment horizontal="center"/>
    </xf>
    <xf numFmtId="1" fontId="19" fillId="3" borderId="0" xfId="0" applyNumberFormat="1" applyFont="1" applyFill="1" applyBorder="1" applyAlignment="1">
      <alignment horizontal="right"/>
    </xf>
    <xf numFmtId="0" fontId="18" fillId="3" borderId="0" xfId="0" applyFont="1" applyFill="1" applyBorder="1"/>
    <xf numFmtId="49" fontId="17" fillId="3" borderId="0" xfId="0" applyNumberFormat="1" applyFont="1" applyFill="1"/>
    <xf numFmtId="0" fontId="17" fillId="3" borderId="0" xfId="0" applyFont="1" applyFill="1"/>
    <xf numFmtId="0" fontId="17" fillId="3" borderId="0" xfId="0" applyFont="1" applyFill="1" applyAlignment="1">
      <alignment horizontal="center" vertical="center"/>
    </xf>
    <xf numFmtId="0" fontId="21" fillId="3" borderId="0" xfId="0" applyFont="1" applyFill="1" applyAlignment="1">
      <alignment horizontal="right"/>
    </xf>
    <xf numFmtId="0" fontId="21" fillId="3" borderId="0" xfId="0" applyFont="1" applyFill="1"/>
    <xf numFmtId="164" fontId="5" fillId="3" borderId="1" xfId="4" applyNumberFormat="1" applyFont="1" applyFill="1" applyBorder="1" applyAlignment="1" applyProtection="1">
      <alignment horizontal="center" vertical="center" wrapText="1"/>
      <protection locked="0"/>
    </xf>
    <xf numFmtId="166" fontId="5" fillId="3" borderId="6" xfId="1" applyNumberFormat="1" applyFont="1" applyFill="1" applyBorder="1" applyAlignment="1">
      <alignment horizontal="center" vertical="center" wrapText="1"/>
    </xf>
    <xf numFmtId="49" fontId="6" fillId="3" borderId="1" xfId="0" applyNumberFormat="1" applyFont="1" applyFill="1" applyBorder="1"/>
    <xf numFmtId="4" fontId="5" fillId="3" borderId="1" xfId="0" applyNumberFormat="1" applyFont="1" applyFill="1" applyBorder="1" applyAlignment="1">
      <alignment horizontal="center" vertical="center" wrapText="1"/>
    </xf>
    <xf numFmtId="167" fontId="5" fillId="3" borderId="1" xfId="0" applyNumberFormat="1" applyFont="1" applyFill="1" applyBorder="1" applyAlignment="1">
      <alignment horizontal="center" vertical="top" wrapText="1"/>
    </xf>
    <xf numFmtId="4" fontId="6" fillId="3" borderId="1" xfId="0" applyNumberFormat="1" applyFont="1" applyFill="1" applyBorder="1" applyAlignment="1">
      <alignment vertical="top" wrapText="1"/>
    </xf>
    <xf numFmtId="4" fontId="6" fillId="3" borderId="1" xfId="0" applyNumberFormat="1" applyFont="1" applyFill="1" applyBorder="1" applyAlignment="1">
      <alignment horizontal="center" vertical="center" wrapText="1"/>
    </xf>
    <xf numFmtId="167" fontId="6" fillId="3" borderId="1" xfId="0" applyNumberFormat="1" applyFont="1" applyFill="1" applyBorder="1" applyAlignment="1">
      <alignment horizontal="center" vertical="top" wrapText="1"/>
    </xf>
    <xf numFmtId="49" fontId="6" fillId="3" borderId="1" xfId="5" applyNumberFormat="1" applyFont="1" applyFill="1" applyBorder="1" applyAlignment="1">
      <alignment horizontal="left" vertical="top"/>
    </xf>
    <xf numFmtId="0" fontId="6" fillId="3" borderId="1" xfId="5" applyFont="1" applyFill="1" applyBorder="1" applyAlignment="1">
      <alignment horizontal="left" vertical="top"/>
    </xf>
    <xf numFmtId="0" fontId="6" fillId="3" borderId="1" xfId="5" applyFont="1" applyFill="1" applyBorder="1" applyAlignment="1">
      <alignment horizontal="center" vertical="center"/>
    </xf>
    <xf numFmtId="49" fontId="18" fillId="3" borderId="1" xfId="0" applyNumberFormat="1" applyFont="1" applyFill="1" applyBorder="1" applyAlignment="1">
      <alignment horizontal="center" vertical="center"/>
    </xf>
    <xf numFmtId="0" fontId="18" fillId="3" borderId="1" xfId="0" applyFont="1" applyFill="1" applyBorder="1" applyAlignment="1">
      <alignment horizontal="left" vertical="center" wrapText="1"/>
    </xf>
    <xf numFmtId="0" fontId="18"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4" fillId="2" borderId="1" xfId="32" applyFill="1" applyBorder="1" applyAlignment="1">
      <alignment horizontal="center" vertical="center" wrapText="1"/>
    </xf>
    <xf numFmtId="0" fontId="4" fillId="2" borderId="1" xfId="32" applyFill="1" applyBorder="1" applyAlignment="1">
      <alignment horizontal="center" vertical="center"/>
    </xf>
    <xf numFmtId="49" fontId="5" fillId="3" borderId="4" xfId="0" applyNumberFormat="1" applyFont="1" applyFill="1" applyBorder="1" applyAlignment="1">
      <alignment horizontal="center"/>
    </xf>
    <xf numFmtId="0" fontId="5" fillId="3" borderId="4" xfId="0" applyFont="1" applyFill="1" applyBorder="1" applyAlignment="1">
      <alignment horizontal="center"/>
    </xf>
    <xf numFmtId="1" fontId="5" fillId="3" borderId="4" xfId="2" quotePrefix="1" applyNumberFormat="1" applyFont="1" applyFill="1" applyBorder="1" applyAlignment="1" applyProtection="1">
      <alignment horizontal="center"/>
      <protection locked="0"/>
    </xf>
    <xf numFmtId="1" fontId="5" fillId="3" borderId="4" xfId="2" quotePrefix="1" applyNumberFormat="1" applyFont="1" applyFill="1" applyBorder="1" applyAlignment="1" applyProtection="1">
      <alignment horizontal="center" vertical="center"/>
      <protection locked="0"/>
    </xf>
    <xf numFmtId="49" fontId="5" fillId="3" borderId="6" xfId="0" applyNumberFormat="1" applyFont="1" applyFill="1" applyBorder="1" applyAlignment="1">
      <alignment horizontal="center" vertical="center"/>
    </xf>
    <xf numFmtId="0" fontId="32" fillId="0" borderId="1" xfId="0" applyFont="1" applyBorder="1" applyAlignment="1">
      <alignment vertical="center" wrapText="1"/>
    </xf>
    <xf numFmtId="3" fontId="19" fillId="3" borderId="1" xfId="0" applyNumberFormat="1" applyFont="1" applyFill="1" applyBorder="1" applyAlignment="1">
      <alignment horizontal="right" vertical="center" wrapText="1"/>
    </xf>
    <xf numFmtId="0" fontId="19" fillId="3" borderId="0" xfId="0" applyFont="1" applyFill="1"/>
    <xf numFmtId="170" fontId="19" fillId="3" borderId="1" xfId="31" applyNumberFormat="1" applyFont="1" applyFill="1" applyBorder="1" applyAlignment="1">
      <alignment horizontal="right" vertical="center" wrapText="1"/>
    </xf>
    <xf numFmtId="170" fontId="6" fillId="3" borderId="1" xfId="31" applyNumberFormat="1" applyFont="1" applyFill="1" applyBorder="1" applyAlignment="1">
      <alignment horizontal="right" vertical="center" wrapText="1"/>
    </xf>
    <xf numFmtId="170" fontId="5" fillId="3" borderId="1" xfId="31" applyNumberFormat="1" applyFont="1" applyFill="1" applyBorder="1" applyAlignment="1">
      <alignment horizontal="right" vertical="center"/>
    </xf>
    <xf numFmtId="170" fontId="5" fillId="3" borderId="1" xfId="31" applyNumberFormat="1" applyFont="1" applyFill="1" applyBorder="1" applyAlignment="1">
      <alignment vertical="center"/>
    </xf>
    <xf numFmtId="170" fontId="5" fillId="3" borderId="1" xfId="31" quotePrefix="1" applyNumberFormat="1" applyFont="1" applyFill="1" applyBorder="1" applyAlignment="1" applyProtection="1">
      <alignment horizontal="right" vertical="center"/>
      <protection locked="0"/>
    </xf>
    <xf numFmtId="170" fontId="18" fillId="3" borderId="1" xfId="31" applyNumberFormat="1" applyFont="1" applyFill="1" applyBorder="1" applyAlignment="1">
      <alignment horizontal="right" vertical="center" wrapText="1"/>
    </xf>
    <xf numFmtId="167" fontId="6" fillId="3" borderId="1" xfId="0" applyNumberFormat="1" applyFont="1" applyFill="1" applyBorder="1" applyAlignment="1">
      <alignment horizontal="right" vertical="center" wrapText="1"/>
    </xf>
    <xf numFmtId="167" fontId="19" fillId="3" borderId="1" xfId="0" applyNumberFormat="1" applyFont="1" applyFill="1" applyBorder="1" applyAlignment="1">
      <alignment horizontal="right" vertical="center" wrapText="1"/>
    </xf>
    <xf numFmtId="167" fontId="5" fillId="3" borderId="1" xfId="0" applyNumberFormat="1" applyFont="1" applyFill="1" applyBorder="1" applyAlignment="1">
      <alignment horizontal="right" vertical="center"/>
    </xf>
    <xf numFmtId="167" fontId="19" fillId="3" borderId="1" xfId="0" applyNumberFormat="1" applyFont="1" applyFill="1" applyBorder="1" applyAlignment="1">
      <alignment horizontal="right" vertical="center"/>
    </xf>
    <xf numFmtId="167" fontId="5" fillId="3" borderId="1" xfId="0" applyNumberFormat="1" applyFont="1" applyFill="1" applyBorder="1" applyAlignment="1">
      <alignment horizontal="right"/>
    </xf>
    <xf numFmtId="167" fontId="5" fillId="3" borderId="1" xfId="0" applyNumberFormat="1" applyFont="1" applyFill="1" applyBorder="1" applyAlignment="1">
      <alignment vertical="center"/>
    </xf>
    <xf numFmtId="167" fontId="5" fillId="3" borderId="1" xfId="0" applyNumberFormat="1" applyFont="1" applyFill="1" applyBorder="1" applyAlignment="1">
      <alignment horizontal="right" vertical="center" wrapText="1"/>
    </xf>
    <xf numFmtId="167" fontId="18" fillId="3" borderId="1" xfId="0" applyNumberFormat="1" applyFont="1" applyFill="1" applyBorder="1" applyAlignment="1">
      <alignment horizontal="right" vertical="center" wrapText="1"/>
    </xf>
    <xf numFmtId="167" fontId="6" fillId="3" borderId="1" xfId="0" applyNumberFormat="1" applyFont="1" applyFill="1" applyBorder="1" applyAlignment="1">
      <alignment horizontal="center" vertical="center" wrapText="1"/>
    </xf>
    <xf numFmtId="167" fontId="18" fillId="3" borderId="1" xfId="0" applyNumberFormat="1" applyFont="1" applyFill="1" applyBorder="1" applyAlignment="1">
      <alignment horizontal="center" vertical="center" wrapText="1"/>
    </xf>
    <xf numFmtId="167" fontId="6" fillId="3" borderId="1" xfId="0" applyNumberFormat="1" applyFont="1" applyFill="1" applyBorder="1"/>
    <xf numFmtId="167" fontId="5" fillId="3" borderId="1" xfId="0" applyNumberFormat="1" applyFont="1" applyFill="1" applyBorder="1" applyAlignment="1">
      <alignment horizontal="center" vertical="center" wrapText="1"/>
    </xf>
    <xf numFmtId="167" fontId="19" fillId="3" borderId="1" xfId="0" applyNumberFormat="1" applyFont="1" applyFill="1" applyBorder="1" applyAlignment="1">
      <alignment horizontal="center" vertical="center" wrapText="1"/>
    </xf>
    <xf numFmtId="167" fontId="6" fillId="3" borderId="1" xfId="0" applyNumberFormat="1" applyFont="1" applyFill="1" applyBorder="1" applyAlignment="1">
      <alignment horizontal="center"/>
    </xf>
    <xf numFmtId="167" fontId="6" fillId="3" borderId="1" xfId="0" applyNumberFormat="1" applyFont="1" applyFill="1" applyBorder="1" applyAlignment="1">
      <alignment horizontal="right"/>
    </xf>
    <xf numFmtId="167" fontId="18" fillId="3" borderId="1" xfId="0" applyNumberFormat="1" applyFont="1" applyFill="1" applyBorder="1" applyAlignment="1">
      <alignment horizontal="right"/>
    </xf>
    <xf numFmtId="167" fontId="18" fillId="3" borderId="1" xfId="0" applyNumberFormat="1" applyFont="1" applyFill="1" applyBorder="1"/>
    <xf numFmtId="167" fontId="5" fillId="3" borderId="1" xfId="1" applyNumberFormat="1" applyFont="1" applyFill="1" applyBorder="1" applyAlignment="1">
      <alignment horizontal="center" vertical="center" wrapText="1"/>
    </xf>
    <xf numFmtId="167" fontId="19" fillId="3" borderId="1" xfId="1" applyNumberFormat="1" applyFont="1" applyFill="1" applyBorder="1" applyAlignment="1">
      <alignment horizontal="right" vertical="center" wrapText="1"/>
    </xf>
    <xf numFmtId="167" fontId="19" fillId="3" borderId="1" xfId="1" applyNumberFormat="1" applyFont="1" applyFill="1" applyBorder="1" applyAlignment="1">
      <alignment horizontal="center" vertical="center" wrapText="1"/>
    </xf>
    <xf numFmtId="167" fontId="6" fillId="3" borderId="1" xfId="0" applyNumberFormat="1" applyFont="1" applyFill="1" applyBorder="1" applyAlignment="1">
      <alignment vertical="top" wrapText="1"/>
    </xf>
    <xf numFmtId="167" fontId="18" fillId="3" borderId="1" xfId="0" applyNumberFormat="1" applyFont="1" applyFill="1" applyBorder="1" applyAlignment="1">
      <alignment horizontal="right" vertical="top" wrapText="1"/>
    </xf>
    <xf numFmtId="167" fontId="18" fillId="3" borderId="1" xfId="0" applyNumberFormat="1" applyFont="1" applyFill="1" applyBorder="1" applyAlignment="1">
      <alignment horizontal="center" vertical="top" wrapText="1"/>
    </xf>
    <xf numFmtId="170" fontId="6" fillId="3" borderId="1" xfId="31" applyNumberFormat="1" applyFont="1" applyFill="1" applyBorder="1" applyAlignment="1">
      <alignment horizontal="right" vertical="center"/>
    </xf>
    <xf numFmtId="167" fontId="6" fillId="3" borderId="1" xfId="0" applyNumberFormat="1" applyFont="1" applyFill="1" applyBorder="1" applyAlignment="1">
      <alignment horizontal="right" vertical="center"/>
    </xf>
    <xf numFmtId="0" fontId="6" fillId="3" borderId="0" xfId="0" applyFont="1" applyFill="1" applyAlignment="1">
      <alignment horizontal="center"/>
    </xf>
    <xf numFmtId="167" fontId="5" fillId="3" borderId="3" xfId="0" applyNumberFormat="1" applyFont="1" applyFill="1" applyBorder="1" applyAlignment="1">
      <alignment horizontal="right" vertical="center" wrapText="1"/>
    </xf>
    <xf numFmtId="49" fontId="15" fillId="3" borderId="6" xfId="0" applyNumberFormat="1" applyFont="1" applyFill="1" applyBorder="1" applyAlignment="1">
      <alignment horizontal="center" vertical="center" wrapText="1"/>
    </xf>
    <xf numFmtId="170" fontId="6" fillId="3" borderId="1" xfId="31" applyNumberFormat="1" applyFont="1" applyFill="1" applyBorder="1" applyAlignment="1"/>
    <xf numFmtId="167" fontId="6" fillId="3" borderId="1" xfId="0" applyNumberFormat="1" applyFont="1" applyFill="1" applyBorder="1" applyAlignment="1"/>
    <xf numFmtId="0" fontId="6" fillId="3" borderId="0" xfId="0" applyFont="1" applyFill="1" applyAlignment="1"/>
    <xf numFmtId="167" fontId="6" fillId="3" borderId="1" xfId="0" applyNumberFormat="1" applyFont="1" applyFill="1" applyBorder="1" applyAlignment="1">
      <alignment wrapText="1"/>
    </xf>
    <xf numFmtId="170" fontId="18" fillId="3" borderId="3" xfId="31" applyNumberFormat="1" applyFont="1" applyFill="1" applyBorder="1" applyAlignment="1">
      <alignment horizontal="right" vertical="center" wrapText="1"/>
    </xf>
    <xf numFmtId="49" fontId="37" fillId="3" borderId="1" xfId="0" applyNumberFormat="1" applyFont="1" applyFill="1" applyBorder="1" applyAlignment="1">
      <alignment horizontal="center" vertical="center" wrapText="1"/>
    </xf>
    <xf numFmtId="0" fontId="37" fillId="3" borderId="1" xfId="0" applyFont="1" applyFill="1" applyBorder="1" applyAlignment="1">
      <alignment vertical="center" wrapText="1"/>
    </xf>
    <xf numFmtId="0" fontId="37" fillId="3" borderId="2" xfId="0" applyFont="1" applyFill="1" applyBorder="1" applyAlignment="1">
      <alignment vertical="center" wrapText="1"/>
    </xf>
    <xf numFmtId="49" fontId="33" fillId="3" borderId="1" xfId="0" applyNumberFormat="1" applyFont="1" applyFill="1" applyBorder="1" applyAlignment="1">
      <alignment horizontal="center" vertical="center" wrapText="1"/>
    </xf>
    <xf numFmtId="0" fontId="33" fillId="3" borderId="1" xfId="0" applyFont="1" applyFill="1" applyBorder="1" applyAlignment="1">
      <alignment vertical="center" wrapText="1"/>
    </xf>
    <xf numFmtId="170" fontId="6" fillId="3" borderId="1" xfId="31" applyNumberFormat="1" applyFont="1" applyFill="1" applyBorder="1" applyAlignment="1">
      <alignment horizontal="right"/>
    </xf>
    <xf numFmtId="0" fontId="34" fillId="3" borderId="1" xfId="0" applyFont="1" applyFill="1" applyBorder="1" applyAlignment="1">
      <alignment vertical="center" wrapText="1"/>
    </xf>
    <xf numFmtId="167" fontId="6" fillId="3" borderId="1" xfId="0" applyNumberFormat="1" applyFont="1" applyFill="1" applyBorder="1" applyAlignment="1">
      <alignment horizontal="right" wrapText="1"/>
    </xf>
    <xf numFmtId="170" fontId="6" fillId="3" borderId="1" xfId="31" applyNumberFormat="1" applyFont="1" applyFill="1" applyBorder="1" applyAlignment="1">
      <alignment horizontal="center"/>
    </xf>
    <xf numFmtId="49" fontId="38" fillId="3" borderId="1" xfId="0" applyNumberFormat="1" applyFont="1" applyFill="1" applyBorder="1" applyAlignment="1">
      <alignment horizontal="center" vertical="center" wrapText="1"/>
    </xf>
    <xf numFmtId="0" fontId="33" fillId="3" borderId="4" xfId="0" applyFont="1" applyFill="1" applyBorder="1" applyAlignment="1">
      <alignment vertical="center" wrapText="1"/>
    </xf>
    <xf numFmtId="0" fontId="33" fillId="3" borderId="2" xfId="0" applyFont="1" applyFill="1" applyBorder="1" applyAlignment="1">
      <alignment vertical="center" wrapText="1"/>
    </xf>
    <xf numFmtId="0" fontId="35" fillId="3" borderId="6" xfId="0" applyFont="1" applyFill="1" applyBorder="1" applyAlignment="1">
      <alignment horizontal="left" vertical="center" wrapText="1" indent="4"/>
    </xf>
    <xf numFmtId="0" fontId="37" fillId="3" borderId="4" xfId="0" applyFont="1" applyFill="1" applyBorder="1" applyAlignment="1">
      <alignment vertical="center" wrapText="1"/>
    </xf>
    <xf numFmtId="49" fontId="33" fillId="3" borderId="1" xfId="0" applyNumberFormat="1" applyFont="1" applyFill="1" applyBorder="1" applyAlignment="1">
      <alignment wrapText="1"/>
    </xf>
    <xf numFmtId="0" fontId="33" fillId="3" borderId="1" xfId="0" applyFont="1" applyFill="1" applyBorder="1" applyAlignment="1">
      <alignment wrapText="1"/>
    </xf>
    <xf numFmtId="0" fontId="33" fillId="3" borderId="2" xfId="0" applyFont="1" applyFill="1" applyBorder="1" applyAlignment="1">
      <alignment wrapText="1"/>
    </xf>
    <xf numFmtId="0" fontId="33" fillId="3" borderId="11" xfId="0" applyFont="1" applyFill="1" applyBorder="1" applyAlignment="1">
      <alignment vertical="center" wrapText="1"/>
    </xf>
    <xf numFmtId="49" fontId="33" fillId="3" borderId="1" xfId="0" applyNumberFormat="1" applyFont="1" applyFill="1" applyBorder="1" applyAlignment="1">
      <alignment horizontal="center" wrapText="1"/>
    </xf>
    <xf numFmtId="0" fontId="4" fillId="0" borderId="4" xfId="32" applyBorder="1" applyAlignment="1">
      <alignment horizontal="center" vertical="center" wrapText="1"/>
    </xf>
    <xf numFmtId="43" fontId="4" fillId="0" borderId="3" xfId="31" applyFont="1" applyBorder="1" applyAlignment="1">
      <alignment horizontal="center"/>
    </xf>
    <xf numFmtId="49" fontId="37" fillId="3" borderId="2" xfId="0" applyNumberFormat="1" applyFont="1" applyFill="1" applyBorder="1" applyAlignment="1">
      <alignment horizontal="center" vertical="center" wrapText="1"/>
    </xf>
    <xf numFmtId="0" fontId="39" fillId="3" borderId="1" xfId="0" applyFont="1" applyFill="1" applyBorder="1" applyAlignment="1">
      <alignment vertical="center" wrapText="1"/>
    </xf>
    <xf numFmtId="0" fontId="5" fillId="3" borderId="2" xfId="5" applyFont="1" applyFill="1" applyBorder="1" applyAlignment="1">
      <alignment horizontal="left" vertical="top"/>
    </xf>
    <xf numFmtId="0" fontId="5" fillId="3" borderId="8" xfId="5" applyFont="1" applyFill="1" applyBorder="1" applyAlignment="1">
      <alignment horizontal="left" vertical="top"/>
    </xf>
    <xf numFmtId="0" fontId="5" fillId="3" borderId="3" xfId="5" applyFont="1" applyFill="1" applyBorder="1" applyAlignment="1">
      <alignment horizontal="left" vertical="top"/>
    </xf>
    <xf numFmtId="0" fontId="42" fillId="3" borderId="1" xfId="32" applyFont="1" applyFill="1" applyBorder="1" applyAlignment="1">
      <alignment horizontal="center" vertical="center"/>
    </xf>
    <xf numFmtId="0" fontId="4" fillId="2" borderId="0" xfId="32" applyFill="1"/>
    <xf numFmtId="0" fontId="4" fillId="2" borderId="3" xfId="32"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41"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horizontal="justify" vertical="center" wrapText="1"/>
    </xf>
    <xf numFmtId="0" fontId="3" fillId="0" borderId="1" xfId="32" applyFont="1" applyBorder="1" applyAlignment="1">
      <alignment horizontal="center" vertical="center"/>
    </xf>
    <xf numFmtId="0" fontId="4" fillId="3" borderId="1" xfId="32" applyFill="1" applyBorder="1" applyAlignment="1">
      <alignment horizontal="center" vertical="center"/>
    </xf>
    <xf numFmtId="0" fontId="4" fillId="3" borderId="1" xfId="32" applyFill="1" applyBorder="1" applyAlignment="1">
      <alignment horizontal="center"/>
    </xf>
    <xf numFmtId="0" fontId="4" fillId="3" borderId="1" xfId="32" applyFill="1" applyBorder="1" applyAlignment="1">
      <alignment horizontal="center" wrapText="1"/>
    </xf>
    <xf numFmtId="0" fontId="3" fillId="3" borderId="1" xfId="32" applyFont="1" applyFill="1" applyBorder="1" applyAlignment="1">
      <alignment horizontal="center" vertical="center" wrapText="1"/>
    </xf>
    <xf numFmtId="43" fontId="4" fillId="3" borderId="1" xfId="31" applyFont="1" applyFill="1" applyBorder="1" applyAlignment="1">
      <alignment horizontal="center" vertical="center"/>
    </xf>
    <xf numFmtId="43" fontId="4" fillId="3" borderId="1" xfId="31" applyFont="1" applyFill="1" applyBorder="1" applyAlignment="1">
      <alignment vertical="center"/>
    </xf>
    <xf numFmtId="0" fontId="3" fillId="0" borderId="1" xfId="32" applyFont="1" applyBorder="1"/>
    <xf numFmtId="0" fontId="2" fillId="2" borderId="0" xfId="32" applyFont="1" applyFill="1"/>
    <xf numFmtId="0" fontId="2" fillId="0" borderId="0" xfId="32" applyFont="1"/>
    <xf numFmtId="0" fontId="2" fillId="0" borderId="1" xfId="32" applyFont="1" applyBorder="1" applyAlignment="1">
      <alignment wrapText="1"/>
    </xf>
    <xf numFmtId="2" fontId="4" fillId="3" borderId="1" xfId="32" applyNumberFormat="1" applyFill="1" applyBorder="1" applyAlignment="1">
      <alignment horizontal="center" vertical="center"/>
    </xf>
    <xf numFmtId="1" fontId="4" fillId="3" borderId="1" xfId="32" applyNumberFormat="1" applyFill="1" applyBorder="1" applyAlignment="1">
      <alignment horizontal="center" vertical="center"/>
    </xf>
    <xf numFmtId="43" fontId="42" fillId="3" borderId="1" xfId="31" applyFont="1" applyFill="1" applyBorder="1" applyAlignment="1">
      <alignment horizontal="center" vertical="center"/>
    </xf>
    <xf numFmtId="2" fontId="42" fillId="3" borderId="1" xfId="32" applyNumberFormat="1" applyFont="1" applyFill="1" applyBorder="1" applyAlignment="1">
      <alignment horizontal="right"/>
    </xf>
    <xf numFmtId="43" fontId="42" fillId="3" borderId="1" xfId="31" applyFont="1" applyFill="1" applyBorder="1" applyAlignment="1">
      <alignment horizontal="right"/>
    </xf>
    <xf numFmtId="0" fontId="42" fillId="3" borderId="1" xfId="32" applyFont="1" applyFill="1" applyBorder="1" applyAlignment="1">
      <alignment horizontal="right"/>
    </xf>
    <xf numFmtId="43" fontId="42" fillId="3" borderId="1" xfId="32" applyNumberFormat="1" applyFont="1" applyFill="1" applyBorder="1" applyAlignment="1">
      <alignment horizontal="right"/>
    </xf>
    <xf numFmtId="43" fontId="4" fillId="3" borderId="1" xfId="32" applyNumberFormat="1" applyFill="1" applyBorder="1" applyAlignment="1">
      <alignment horizontal="right"/>
    </xf>
    <xf numFmtId="0" fontId="11" fillId="0" borderId="1" xfId="30" applyFont="1" applyBorder="1" applyAlignment="1">
      <alignment horizontal="center" wrapText="1"/>
    </xf>
    <xf numFmtId="49" fontId="11" fillId="0" borderId="1" xfId="30" applyNumberFormat="1" applyFont="1" applyBorder="1" applyAlignment="1">
      <alignment horizontal="center" vertical="top" wrapText="1"/>
    </xf>
    <xf numFmtId="0" fontId="11" fillId="0" borderId="1" xfId="30" applyFont="1" applyBorder="1" applyAlignment="1">
      <alignment horizontal="center" vertical="top" wrapText="1"/>
    </xf>
    <xf numFmtId="171" fontId="11" fillId="0" borderId="1" xfId="30" applyNumberFormat="1" applyFont="1" applyBorder="1" applyAlignment="1">
      <alignment horizontal="center" vertical="top" wrapText="1"/>
    </xf>
    <xf numFmtId="0" fontId="11" fillId="0" borderId="0" xfId="30" applyFont="1" applyBorder="1" applyAlignment="1">
      <alignment horizontal="right" vertical="top"/>
    </xf>
    <xf numFmtId="0" fontId="31" fillId="0" borderId="0" xfId="30" applyFont="1" applyBorder="1" applyAlignment="1">
      <alignment horizontal="center" vertical="center"/>
    </xf>
    <xf numFmtId="0" fontId="6" fillId="3" borderId="1" xfId="0" applyFont="1" applyFill="1" applyBorder="1" applyAlignment="1">
      <alignment vertical="center"/>
    </xf>
    <xf numFmtId="49" fontId="24" fillId="3" borderId="1" xfId="0" applyNumberFormat="1" applyFont="1" applyFill="1" applyBorder="1" applyAlignment="1">
      <alignment vertical="center" wrapText="1"/>
    </xf>
    <xf numFmtId="167" fontId="27" fillId="3" borderId="1" xfId="0" applyNumberFormat="1" applyFont="1" applyFill="1" applyBorder="1" applyAlignment="1">
      <alignment horizontal="right" vertical="center" wrapText="1"/>
    </xf>
    <xf numFmtId="0" fontId="6" fillId="3" borderId="7" xfId="30" applyFont="1" applyFill="1" applyBorder="1" applyAlignment="1">
      <alignment horizontal="left" vertical="center" wrapText="1"/>
    </xf>
    <xf numFmtId="0" fontId="34" fillId="0" borderId="0" xfId="0" applyFont="1" applyFill="1" applyBorder="1" applyAlignment="1">
      <alignment horizontal="center"/>
    </xf>
    <xf numFmtId="0" fontId="6" fillId="0" borderId="0" xfId="0" applyFont="1" applyFill="1"/>
    <xf numFmtId="0" fontId="44" fillId="0" borderId="0" xfId="0" applyFont="1" applyFill="1" applyBorder="1" applyAlignment="1">
      <alignment horizontal="left" vertical="center" wrapText="1"/>
    </xf>
    <xf numFmtId="49" fontId="34" fillId="0" borderId="0" xfId="0" applyNumberFormat="1" applyFont="1" applyFill="1" applyBorder="1" applyAlignment="1">
      <alignment horizontal="left" vertical="center"/>
    </xf>
    <xf numFmtId="49" fontId="5" fillId="0" borderId="0" xfId="0" applyNumberFormat="1" applyFont="1" applyFill="1"/>
    <xf numFmtId="0" fontId="5" fillId="0" borderId="0" xfId="0" applyFont="1" applyFill="1"/>
    <xf numFmtId="0" fontId="6" fillId="0" borderId="0" xfId="0" applyFont="1" applyFill="1" applyAlignment="1">
      <alignment horizontal="center" vertical="center"/>
    </xf>
    <xf numFmtId="49" fontId="6" fillId="3" borderId="1" xfId="0" applyNumberFormat="1" applyFont="1" applyFill="1" applyBorder="1" applyAlignment="1">
      <alignment horizontal="center"/>
    </xf>
    <xf numFmtId="43" fontId="6" fillId="3" borderId="1" xfId="31" applyFont="1" applyFill="1" applyBorder="1"/>
    <xf numFmtId="2" fontId="5" fillId="3" borderId="1" xfId="0" applyNumberFormat="1" applyFont="1" applyFill="1" applyBorder="1" applyAlignment="1">
      <alignment horizontal="center" vertical="center"/>
    </xf>
    <xf numFmtId="10" fontId="5"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49" fontId="43" fillId="3" borderId="1" xfId="0" applyNumberFormat="1" applyFont="1" applyFill="1" applyBorder="1" applyAlignment="1">
      <alignment vertical="center" wrapText="1"/>
    </xf>
    <xf numFmtId="166" fontId="6" fillId="3" borderId="1" xfId="0" applyNumberFormat="1" applyFont="1" applyFill="1" applyBorder="1" applyAlignment="1">
      <alignment horizontal="right" vertical="center" wrapText="1"/>
    </xf>
    <xf numFmtId="166" fontId="5" fillId="3" borderId="1" xfId="0" applyNumberFormat="1" applyFont="1" applyFill="1" applyBorder="1" applyAlignment="1">
      <alignment horizontal="right" vertical="center" wrapText="1"/>
    </xf>
    <xf numFmtId="0" fontId="34" fillId="0" borderId="0" xfId="5" applyFont="1" applyFill="1" applyBorder="1" applyAlignment="1">
      <alignment vertical="top"/>
    </xf>
    <xf numFmtId="43" fontId="11" fillId="0" borderId="1" xfId="31" applyFont="1" applyBorder="1" applyAlignment="1">
      <alignment horizontal="center" vertical="top" wrapText="1"/>
    </xf>
    <xf numFmtId="0" fontId="5" fillId="3" borderId="1" xfId="0" applyFont="1" applyFill="1" applyBorder="1" applyAlignment="1">
      <alignment horizontal="center" vertical="center" wrapText="1"/>
    </xf>
    <xf numFmtId="43" fontId="4" fillId="3" borderId="1" xfId="31" applyFont="1" applyFill="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11" fillId="3" borderId="1" xfId="30" applyFont="1" applyFill="1" applyBorder="1" applyAlignment="1">
      <alignment horizontal="center" wrapText="1"/>
    </xf>
    <xf numFmtId="49" fontId="37" fillId="3" borderId="6" xfId="0" applyNumberFormat="1" applyFont="1" applyFill="1" applyBorder="1" applyAlignment="1">
      <alignment horizontal="center" vertical="center" wrapText="1"/>
    </xf>
    <xf numFmtId="0" fontId="33" fillId="0" borderId="6" xfId="0" applyFont="1" applyBorder="1" applyAlignment="1">
      <alignment vertical="center" wrapText="1"/>
    </xf>
    <xf numFmtId="0" fontId="34" fillId="0" borderId="1" xfId="0" applyFont="1" applyBorder="1" applyAlignment="1">
      <alignment vertical="center" wrapText="1"/>
    </xf>
    <xf numFmtId="49" fontId="33" fillId="3" borderId="10" xfId="0" applyNumberFormat="1" applyFont="1" applyFill="1" applyBorder="1" applyAlignment="1">
      <alignment horizontal="center" vertical="center" wrapText="1"/>
    </xf>
    <xf numFmtId="0" fontId="4" fillId="3" borderId="10" xfId="32" applyFill="1" applyBorder="1" applyAlignment="1">
      <alignment horizontal="center" vertical="center"/>
    </xf>
    <xf numFmtId="0" fontId="41" fillId="0" borderId="4" xfId="0" applyFont="1" applyBorder="1" applyAlignment="1">
      <alignment vertical="center" wrapText="1"/>
    </xf>
    <xf numFmtId="0" fontId="6" fillId="0" borderId="4" xfId="0" applyFont="1" applyBorder="1" applyAlignment="1">
      <alignment horizontal="center" vertical="center" wrapText="1"/>
    </xf>
    <xf numFmtId="49" fontId="6" fillId="0" borderId="0" xfId="0" applyNumberFormat="1" applyFont="1" applyFill="1"/>
    <xf numFmtId="49" fontId="40" fillId="3" borderId="1" xfId="0" applyNumberFormat="1" applyFont="1" applyFill="1" applyBorder="1" applyAlignment="1">
      <alignment vertical="center" wrapText="1"/>
    </xf>
    <xf numFmtId="49" fontId="43" fillId="3" borderId="7" xfId="0" applyNumberFormat="1" applyFont="1" applyFill="1" applyBorder="1" applyAlignment="1">
      <alignment vertical="center" wrapText="1"/>
    </xf>
    <xf numFmtId="2" fontId="15" fillId="3" borderId="1" xfId="0" applyNumberFormat="1" applyFont="1" applyFill="1" applyBorder="1" applyAlignment="1">
      <alignment horizontal="center" vertical="center" wrapText="1"/>
    </xf>
    <xf numFmtId="4" fontId="6" fillId="3" borderId="1" xfId="0" applyNumberFormat="1" applyFont="1" applyFill="1" applyBorder="1" applyAlignment="1">
      <alignment horizontal="right" vertical="center" wrapText="1"/>
    </xf>
    <xf numFmtId="166" fontId="5" fillId="3" borderId="3" xfId="0" applyNumberFormat="1" applyFont="1" applyFill="1" applyBorder="1" applyAlignment="1">
      <alignment horizontal="right" vertical="center" wrapText="1"/>
    </xf>
    <xf numFmtId="166" fontId="6" fillId="3" borderId="1" xfId="31" applyNumberFormat="1" applyFont="1" applyFill="1" applyBorder="1" applyAlignment="1">
      <alignment horizontal="center" vertical="top" wrapText="1"/>
    </xf>
    <xf numFmtId="166" fontId="6" fillId="3" borderId="1" xfId="31" applyNumberFormat="1" applyFont="1" applyFill="1" applyBorder="1" applyAlignment="1">
      <alignment horizontal="center"/>
    </xf>
    <xf numFmtId="0" fontId="5" fillId="3" borderId="1" xfId="3" applyFont="1" applyFill="1" applyBorder="1" applyAlignment="1">
      <alignment horizontal="center" vertical="center" wrapText="1"/>
    </xf>
    <xf numFmtId="0" fontId="5" fillId="3" borderId="2" xfId="5" applyFont="1" applyFill="1" applyBorder="1" applyAlignment="1">
      <alignment horizontal="left" vertical="top"/>
    </xf>
    <xf numFmtId="0" fontId="5" fillId="3" borderId="8" xfId="5" applyFont="1" applyFill="1" applyBorder="1" applyAlignment="1">
      <alignment horizontal="left" vertical="top"/>
    </xf>
    <xf numFmtId="0" fontId="5" fillId="3" borderId="3" xfId="5" applyFont="1" applyFill="1" applyBorder="1" applyAlignment="1">
      <alignment horizontal="left" vertical="top"/>
    </xf>
    <xf numFmtId="0" fontId="5" fillId="3" borderId="1" xfId="2" applyFont="1" applyFill="1" applyBorder="1" applyAlignment="1" applyProtection="1">
      <alignment horizontal="center" vertical="center" wrapText="1"/>
      <protection locked="0"/>
    </xf>
    <xf numFmtId="49" fontId="24" fillId="3" borderId="2" xfId="0" applyNumberFormat="1" applyFont="1" applyFill="1" applyBorder="1" applyAlignment="1">
      <alignment horizontal="left" vertical="center" wrapText="1"/>
    </xf>
    <xf numFmtId="49" fontId="24" fillId="3" borderId="3" xfId="0" applyNumberFormat="1"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49" fontId="22" fillId="3" borderId="10" xfId="0" applyNumberFormat="1" applyFont="1" applyFill="1" applyBorder="1" applyAlignment="1">
      <alignment horizontal="left" vertical="center" wrapText="1"/>
    </xf>
    <xf numFmtId="49" fontId="22" fillId="3" borderId="7" xfId="0" applyNumberFormat="1" applyFont="1" applyFill="1" applyBorder="1" applyAlignment="1">
      <alignment horizontal="left" vertical="center" wrapText="1"/>
    </xf>
    <xf numFmtId="49" fontId="24" fillId="3" borderId="2" xfId="0" applyNumberFormat="1" applyFont="1" applyFill="1" applyBorder="1" applyAlignment="1">
      <alignment horizontal="left" vertical="center"/>
    </xf>
    <xf numFmtId="49" fontId="24" fillId="3" borderId="3" xfId="0" applyNumberFormat="1" applyFont="1" applyFill="1" applyBorder="1" applyAlignment="1">
      <alignment horizontal="left" vertical="center"/>
    </xf>
    <xf numFmtId="49" fontId="22" fillId="3" borderId="2" xfId="0" applyNumberFormat="1" applyFont="1" applyFill="1" applyBorder="1" applyAlignment="1">
      <alignment horizontal="left" vertical="center" wrapText="1"/>
    </xf>
    <xf numFmtId="49" fontId="22" fillId="3" borderId="3" xfId="0" applyNumberFormat="1" applyFont="1" applyFill="1" applyBorder="1" applyAlignment="1">
      <alignment horizontal="left" vertical="center" wrapText="1"/>
    </xf>
    <xf numFmtId="0" fontId="9" fillId="3" borderId="7" xfId="0" applyFont="1" applyFill="1" applyBorder="1" applyAlignment="1">
      <alignment horizontal="center" vertical="center" wrapText="1"/>
    </xf>
    <xf numFmtId="0" fontId="9" fillId="3" borderId="7" xfId="0" applyFont="1" applyFill="1" applyBorder="1" applyAlignment="1">
      <alignment horizontal="center" vertical="center"/>
    </xf>
    <xf numFmtId="0" fontId="8" fillId="3" borderId="0" xfId="0" applyFont="1" applyFill="1" applyAlignment="1">
      <alignment horizontal="center" vertical="center"/>
    </xf>
    <xf numFmtId="164" fontId="5" fillId="3" borderId="2" xfId="2" applyNumberFormat="1" applyFont="1" applyFill="1" applyBorder="1" applyAlignment="1" applyProtection="1">
      <alignment horizontal="center" vertical="center" wrapText="1"/>
      <protection locked="0"/>
    </xf>
    <xf numFmtId="164" fontId="5" fillId="3" borderId="3" xfId="2" applyNumberFormat="1" applyFont="1" applyFill="1" applyBorder="1" applyAlignment="1" applyProtection="1">
      <alignment horizontal="center" vertical="center" wrapText="1"/>
      <protection locked="0"/>
    </xf>
    <xf numFmtId="0" fontId="5" fillId="3" borderId="2" xfId="0" applyFont="1" applyFill="1" applyBorder="1" applyAlignment="1">
      <alignment horizontal="center" vertical="center"/>
    </xf>
    <xf numFmtId="0" fontId="5" fillId="3" borderId="8"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3" applyFont="1" applyFill="1" applyBorder="1" applyAlignment="1">
      <alignment horizontal="center" vertical="center" wrapText="1"/>
    </xf>
    <xf numFmtId="0" fontId="5" fillId="3" borderId="5" xfId="3" applyFont="1" applyFill="1" applyBorder="1" applyAlignment="1">
      <alignment horizontal="center" vertical="center" wrapText="1"/>
    </xf>
    <xf numFmtId="0" fontId="5" fillId="3" borderId="6" xfId="3" applyFont="1" applyFill="1" applyBorder="1" applyAlignment="1">
      <alignment horizontal="center" vertical="center" wrapText="1"/>
    </xf>
    <xf numFmtId="164" fontId="5" fillId="3" borderId="1" xfId="2" applyNumberFormat="1" applyFont="1" applyFill="1" applyBorder="1" applyAlignment="1" applyProtection="1">
      <alignment horizontal="center" vertical="center" wrapText="1"/>
      <protection locked="0"/>
    </xf>
    <xf numFmtId="164" fontId="5" fillId="3" borderId="4" xfId="2" applyNumberFormat="1" applyFont="1" applyFill="1" applyBorder="1" applyAlignment="1" applyProtection="1">
      <alignment horizontal="center" vertical="center" wrapText="1"/>
      <protection locked="0"/>
    </xf>
    <xf numFmtId="164" fontId="5" fillId="3" borderId="5" xfId="2" applyNumberFormat="1" applyFont="1" applyFill="1" applyBorder="1" applyAlignment="1" applyProtection="1">
      <alignment horizontal="center" vertical="center" wrapText="1"/>
      <protection locked="0"/>
    </xf>
    <xf numFmtId="164" fontId="5" fillId="3" borderId="6" xfId="2"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49" fontId="5" fillId="3" borderId="1" xfId="0" applyNumberFormat="1" applyFont="1" applyFill="1" applyBorder="1" applyAlignment="1">
      <alignment horizontal="center" vertical="center" wrapText="1"/>
    </xf>
    <xf numFmtId="0" fontId="32" fillId="3" borderId="2" xfId="0" applyFont="1" applyFill="1" applyBorder="1" applyAlignment="1">
      <alignment horizontal="left" vertical="center" wrapText="1"/>
    </xf>
    <xf numFmtId="0" fontId="32" fillId="3" borderId="3" xfId="0" applyFont="1" applyFill="1" applyBorder="1" applyAlignment="1">
      <alignment horizontal="left" vertical="center" wrapText="1"/>
    </xf>
    <xf numFmtId="0" fontId="32" fillId="0" borderId="2" xfId="0" applyFont="1" applyBorder="1" applyAlignment="1">
      <alignment horizontal="left" vertical="center" wrapText="1"/>
    </xf>
    <xf numFmtId="0" fontId="32" fillId="0" borderId="3" xfId="0" applyFont="1" applyBorder="1" applyAlignment="1">
      <alignment horizontal="left" vertical="center" wrapText="1"/>
    </xf>
    <xf numFmtId="1" fontId="13" fillId="3" borderId="0" xfId="0" applyNumberFormat="1" applyFont="1" applyFill="1" applyBorder="1" applyAlignment="1">
      <alignment horizontal="center" vertical="top" wrapText="1"/>
    </xf>
    <xf numFmtId="0" fontId="37" fillId="3" borderId="11" xfId="0" applyFont="1" applyFill="1" applyBorder="1" applyAlignment="1">
      <alignment horizontal="left" vertical="center" wrapText="1"/>
    </xf>
    <xf numFmtId="0" fontId="37" fillId="3" borderId="12" xfId="0" applyFont="1" applyFill="1" applyBorder="1" applyAlignment="1">
      <alignment horizontal="left" vertical="center" wrapText="1"/>
    </xf>
    <xf numFmtId="0" fontId="17" fillId="3" borderId="0" xfId="0" applyFont="1" applyFill="1" applyAlignment="1">
      <alignment horizontal="left" vertical="center"/>
    </xf>
    <xf numFmtId="0" fontId="17" fillId="3" borderId="0" xfId="0" applyFont="1" applyFill="1" applyAlignment="1">
      <alignment horizontal="left"/>
    </xf>
    <xf numFmtId="0" fontId="34" fillId="0" borderId="0" xfId="0" applyFont="1" applyFill="1" applyBorder="1" applyAlignment="1">
      <alignment horizontal="left" vertical="center" wrapText="1"/>
    </xf>
    <xf numFmtId="0" fontId="34" fillId="0" borderId="0" xfId="0" applyFont="1" applyFill="1" applyBorder="1" applyAlignment="1">
      <alignment horizontal="left"/>
    </xf>
    <xf numFmtId="0" fontId="34" fillId="0" borderId="0" xfId="5" applyFont="1" applyFill="1" applyBorder="1" applyAlignment="1">
      <alignment horizontal="left" vertical="top" wrapText="1"/>
    </xf>
    <xf numFmtId="49" fontId="17" fillId="3" borderId="0" xfId="0" applyNumberFormat="1" applyFont="1" applyFill="1" applyAlignment="1">
      <alignment horizontal="left" vertical="center" wrapText="1"/>
    </xf>
    <xf numFmtId="0" fontId="35" fillId="0" borderId="0" xfId="0" applyFont="1" applyFill="1" applyBorder="1" applyAlignment="1">
      <alignment horizontal="left" vertical="center" wrapText="1"/>
    </xf>
    <xf numFmtId="0" fontId="4" fillId="0" borderId="1" xfId="32" applyBorder="1" applyAlignment="1">
      <alignment horizontal="center" vertical="center" wrapText="1"/>
    </xf>
    <xf numFmtId="0" fontId="4" fillId="3" borderId="1" xfId="32" applyFill="1" applyBorder="1" applyAlignment="1">
      <alignment horizontal="center" vertical="center" wrapText="1"/>
    </xf>
    <xf numFmtId="0" fontId="4" fillId="0" borderId="4" xfId="32" applyBorder="1" applyAlignment="1">
      <alignment horizontal="center" vertical="center" wrapText="1"/>
    </xf>
    <xf numFmtId="0" fontId="4" fillId="0" borderId="5" xfId="32" applyBorder="1" applyAlignment="1">
      <alignment horizontal="center" vertical="center" wrapText="1"/>
    </xf>
    <xf numFmtId="0" fontId="4" fillId="0" borderId="6" xfId="32" applyBorder="1" applyAlignment="1">
      <alignment horizontal="center" vertical="center" wrapText="1"/>
    </xf>
    <xf numFmtId="0" fontId="26" fillId="0" borderId="0" xfId="32" applyFont="1" applyBorder="1" applyAlignment="1">
      <alignment horizontal="center" wrapText="1"/>
    </xf>
    <xf numFmtId="0" fontId="3" fillId="3" borderId="4" xfId="32" applyFont="1" applyFill="1" applyBorder="1" applyAlignment="1">
      <alignment horizontal="center" vertical="center" wrapText="1"/>
    </xf>
    <xf numFmtId="0" fontId="4" fillId="3" borderId="6" xfId="32" applyFill="1" applyBorder="1" applyAlignment="1">
      <alignment horizontal="center" vertical="center" wrapText="1"/>
    </xf>
    <xf numFmtId="0" fontId="4" fillId="3" borderId="1" xfId="32" applyFill="1" applyBorder="1" applyAlignment="1">
      <alignment horizontal="center" vertical="center"/>
    </xf>
    <xf numFmtId="0" fontId="4" fillId="3" borderId="4" xfId="32" applyFill="1" applyBorder="1" applyAlignment="1">
      <alignment horizontal="center" vertical="center" wrapText="1"/>
    </xf>
    <xf numFmtId="0" fontId="4" fillId="0" borderId="2" xfId="32" applyBorder="1" applyAlignment="1">
      <alignment horizontal="center"/>
    </xf>
    <xf numFmtId="0" fontId="4" fillId="0" borderId="3" xfId="32" applyBorder="1" applyAlignment="1">
      <alignment horizontal="center"/>
    </xf>
    <xf numFmtId="43" fontId="4" fillId="0" borderId="2" xfId="31" applyFont="1" applyBorder="1" applyAlignment="1">
      <alignment horizontal="center"/>
    </xf>
    <xf numFmtId="43" fontId="4" fillId="0" borderId="8" xfId="31" applyFont="1" applyBorder="1" applyAlignment="1">
      <alignment horizontal="center"/>
    </xf>
    <xf numFmtId="43" fontId="4" fillId="0" borderId="3" xfId="31" applyFont="1" applyBorder="1" applyAlignment="1">
      <alignment horizontal="center"/>
    </xf>
    <xf numFmtId="0" fontId="4" fillId="3" borderId="1" xfId="32" applyFill="1" applyBorder="1" applyAlignment="1">
      <alignment horizontal="center"/>
    </xf>
    <xf numFmtId="0" fontId="4" fillId="3" borderId="1" xfId="32" applyFill="1" applyBorder="1" applyAlignment="1">
      <alignment horizontal="center" wrapText="1"/>
    </xf>
    <xf numFmtId="43" fontId="4" fillId="3" borderId="1" xfId="31" applyFont="1" applyFill="1" applyBorder="1" applyAlignment="1">
      <alignment horizontal="center" vertical="center"/>
    </xf>
    <xf numFmtId="0" fontId="2" fillId="0" borderId="0" xfId="32" applyFont="1" applyAlignment="1">
      <alignment horizontal="left" wrapText="1"/>
    </xf>
    <xf numFmtId="43" fontId="4" fillId="3" borderId="4" xfId="31" applyFont="1" applyFill="1" applyBorder="1" applyAlignment="1">
      <alignment horizontal="center" vertical="center"/>
    </xf>
    <xf numFmtId="43" fontId="4" fillId="3" borderId="6" xfId="31" applyFont="1" applyFill="1" applyBorder="1" applyAlignment="1">
      <alignment horizontal="center" vertical="center"/>
    </xf>
    <xf numFmtId="0" fontId="26" fillId="0" borderId="6" xfId="32" applyFont="1" applyBorder="1" applyAlignment="1">
      <alignment horizontal="center"/>
    </xf>
    <xf numFmtId="0" fontId="26" fillId="0" borderId="1" xfId="32" applyFont="1" applyBorder="1" applyAlignment="1">
      <alignment horizont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4" fillId="2" borderId="4" xfId="32" applyFill="1" applyBorder="1" applyAlignment="1">
      <alignment horizontal="center" vertical="center" wrapText="1"/>
    </xf>
    <xf numFmtId="0" fontId="4" fillId="2" borderId="6" xfId="32" applyFill="1" applyBorder="1" applyAlignment="1">
      <alignment horizontal="center" vertical="center" wrapText="1"/>
    </xf>
    <xf numFmtId="0" fontId="4" fillId="2" borderId="4" xfId="32" applyFill="1" applyBorder="1" applyAlignment="1">
      <alignment horizontal="center" vertical="center"/>
    </xf>
    <xf numFmtId="0" fontId="4" fillId="2" borderId="6" xfId="32" applyFill="1" applyBorder="1" applyAlignment="1">
      <alignment horizontal="center" vertical="center"/>
    </xf>
    <xf numFmtId="43" fontId="42" fillId="3" borderId="4" xfId="31" applyFont="1" applyFill="1" applyBorder="1" applyAlignment="1">
      <alignment horizontal="right"/>
    </xf>
    <xf numFmtId="43" fontId="42" fillId="3" borderId="6" xfId="31" applyFont="1" applyFill="1" applyBorder="1" applyAlignment="1">
      <alignment horizontal="right"/>
    </xf>
    <xf numFmtId="0" fontId="42" fillId="3" borderId="4" xfId="32" applyFont="1" applyFill="1" applyBorder="1" applyAlignment="1">
      <alignment horizontal="center" vertical="center"/>
    </xf>
    <xf numFmtId="0" fontId="42" fillId="3" borderId="6" xfId="32" applyFont="1" applyFill="1" applyBorder="1" applyAlignment="1">
      <alignment horizontal="center" vertical="center"/>
    </xf>
    <xf numFmtId="43" fontId="42" fillId="3" borderId="4" xfId="31" applyFont="1" applyFill="1" applyBorder="1" applyAlignment="1">
      <alignment horizontal="center" vertical="center"/>
    </xf>
    <xf numFmtId="43" fontId="42" fillId="3" borderId="6" xfId="31" applyFont="1" applyFill="1" applyBorder="1" applyAlignment="1">
      <alignment horizontal="center" vertical="center"/>
    </xf>
    <xf numFmtId="0" fontId="11" fillId="0" borderId="0" xfId="30" applyFont="1" applyBorder="1" applyAlignment="1">
      <alignment horizontal="center" vertical="center" wrapText="1"/>
    </xf>
    <xf numFmtId="0" fontId="11" fillId="0" borderId="0" xfId="30" applyFont="1" applyBorder="1" applyAlignment="1">
      <alignment horizontal="center" vertical="center"/>
    </xf>
    <xf numFmtId="0" fontId="6" fillId="4" borderId="0" xfId="0" applyFont="1" applyFill="1"/>
    <xf numFmtId="0" fontId="6" fillId="4" borderId="0" xfId="0" applyFont="1" applyFill="1" applyBorder="1"/>
    <xf numFmtId="0" fontId="6" fillId="3" borderId="0" xfId="0" applyFont="1" applyFill="1" applyBorder="1" applyAlignment="1">
      <alignment horizontal="left"/>
    </xf>
  </cellXfs>
  <cellStyles count="34">
    <cellStyle name="Акт" xfId="6"/>
    <cellStyle name="АктМТСН" xfId="7"/>
    <cellStyle name="ВедРесурсов" xfId="8"/>
    <cellStyle name="ВедРесурсовАкт" xfId="9"/>
    <cellStyle name="Индексы" xfId="10"/>
    <cellStyle name="Итоги" xfId="11"/>
    <cellStyle name="ИтогоАктБазЦ" xfId="12"/>
    <cellStyle name="ИтогоАктБИМ" xfId="13"/>
    <cellStyle name="ИтогоАктРесМет" xfId="14"/>
    <cellStyle name="ИтогоБазЦ" xfId="15"/>
    <cellStyle name="ИтогоБИМ" xfId="16"/>
    <cellStyle name="ИтогоРесМет" xfId="17"/>
    <cellStyle name="ЛокСмета" xfId="18"/>
    <cellStyle name="ЛокСмМТСН" xfId="19"/>
    <cellStyle name="М29" xfId="20"/>
    <cellStyle name="ОбСмета" xfId="21"/>
    <cellStyle name="Обычный" xfId="0" builtinId="0"/>
    <cellStyle name="Обычный 2" xfId="30"/>
    <cellStyle name="Обычный 3" xfId="32"/>
    <cellStyle name="Обычный 4" xfId="33"/>
    <cellStyle name="Обычный_KS_ZRHG_рцк" xfId="4"/>
    <cellStyle name="Обычный_Расчет стоимости услуг ТЭР" xfId="3"/>
    <cellStyle name="Обычный_рцк" xfId="2"/>
    <cellStyle name="Обычный_РЦК2" xfId="5"/>
    <cellStyle name="Параметр" xfId="22"/>
    <cellStyle name="ПеременныеСметы" xfId="23"/>
    <cellStyle name="Процентный" xfId="1" builtinId="5"/>
    <cellStyle name="РесСмета" xfId="24"/>
    <cellStyle name="СводкаСтоимРаб" xfId="25"/>
    <cellStyle name="СводРасч" xfId="26"/>
    <cellStyle name="Титул" xfId="27"/>
    <cellStyle name="Финансовый" xfId="31" builtinId="3"/>
    <cellStyle name="Хвост" xfId="28"/>
    <cellStyle name="Экспертиза" xfId="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53"/>
  <sheetViews>
    <sheetView showGridLines="0" view="pageBreakPreview" zoomScale="80" zoomScaleNormal="80" zoomScaleSheetLayoutView="80" workbookViewId="0">
      <pane xSplit="5" ySplit="8" topLeftCell="V138" activePane="bottomRight" state="frozen"/>
      <selection pane="topRight" activeCell="F1" sqref="F1"/>
      <selection pane="bottomLeft" activeCell="A11" sqref="A11"/>
      <selection pane="bottomRight" activeCell="A149" sqref="A149:XFD149"/>
    </sheetView>
  </sheetViews>
  <sheetFormatPr defaultColWidth="8.85546875" defaultRowHeight="15.75" x14ac:dyDescent="0.25"/>
  <cols>
    <col min="1" max="1" width="6.140625" style="31" customWidth="1"/>
    <col min="2" max="2" width="27.5703125" style="27" customWidth="1"/>
    <col min="3" max="3" width="39.7109375" style="27" customWidth="1"/>
    <col min="4" max="4" width="6.5703125" style="27" customWidth="1"/>
    <col min="5" max="5" width="11.42578125" style="27" customWidth="1"/>
    <col min="6" max="6" width="14" style="28" customWidth="1"/>
    <col min="7" max="7" width="13.140625" style="27" customWidth="1"/>
    <col min="8" max="8" width="15.7109375" style="27" customWidth="1"/>
    <col min="9" max="9" width="14.7109375" style="27" customWidth="1"/>
    <col min="10" max="10" width="13.28515625" style="27" customWidth="1"/>
    <col min="11" max="11" width="15" style="27" customWidth="1"/>
    <col min="12" max="12" width="14.85546875" style="27" customWidth="1"/>
    <col min="13" max="14" width="15.42578125" style="27" customWidth="1"/>
    <col min="15" max="15" width="15.7109375" style="27" customWidth="1"/>
    <col min="16" max="16" width="14" style="27" customWidth="1"/>
    <col min="17" max="17" width="15.7109375" style="27" customWidth="1"/>
    <col min="18" max="19" width="14" style="27" customWidth="1"/>
    <col min="20" max="20" width="15.7109375" style="27" customWidth="1"/>
    <col min="21" max="21" width="15.7109375" style="29" customWidth="1"/>
    <col min="22" max="22" width="15.7109375" style="27" customWidth="1"/>
    <col min="23" max="23" width="15.7109375" style="30" customWidth="1"/>
    <col min="24" max="24" width="15.7109375" style="27" customWidth="1"/>
    <col min="25" max="25" width="15.7109375" style="30" customWidth="1"/>
    <col min="26" max="28" width="15.7109375" style="27" customWidth="1"/>
    <col min="29" max="29" width="18.28515625" style="27" customWidth="1"/>
    <col min="30" max="30" width="19.140625" style="27" customWidth="1"/>
    <col min="31" max="31" width="18.5703125" style="27" customWidth="1"/>
    <col min="32" max="32" width="19.42578125" style="27" customWidth="1"/>
    <col min="33" max="16384" width="8.85546875" style="27"/>
  </cols>
  <sheetData>
    <row r="1" spans="1:33" x14ac:dyDescent="0.25">
      <c r="AF1" s="27" t="s">
        <v>402</v>
      </c>
    </row>
    <row r="2" spans="1:33" ht="25.5" x14ac:dyDescent="0.25">
      <c r="A2" s="276" t="s">
        <v>401</v>
      </c>
      <c r="B2" s="276"/>
      <c r="C2" s="276"/>
      <c r="D2" s="276"/>
      <c r="E2" s="276"/>
      <c r="F2" s="276"/>
      <c r="G2" s="276"/>
      <c r="H2" s="276"/>
      <c r="I2" s="276"/>
      <c r="J2" s="276"/>
      <c r="K2" s="276"/>
      <c r="L2" s="276"/>
      <c r="M2" s="276"/>
      <c r="N2" s="276"/>
      <c r="O2" s="276"/>
      <c r="P2" s="276"/>
      <c r="Q2" s="276"/>
      <c r="R2" s="276"/>
      <c r="S2" s="276"/>
      <c r="T2" s="276"/>
      <c r="U2" s="276"/>
      <c r="V2" s="276"/>
      <c r="W2" s="276"/>
      <c r="X2" s="276"/>
      <c r="Y2" s="276"/>
      <c r="Z2" s="276"/>
      <c r="AA2" s="276"/>
      <c r="AB2" s="276"/>
      <c r="AC2" s="276"/>
      <c r="AD2" s="276"/>
      <c r="AE2" s="276"/>
      <c r="AF2" s="276"/>
    </row>
    <row r="3" spans="1:33" s="32" customFormat="1" ht="18.75" x14ac:dyDescent="0.2">
      <c r="A3" s="274" t="s">
        <v>329</v>
      </c>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row>
    <row r="4" spans="1:33" s="33" customFormat="1" x14ac:dyDescent="0.2">
      <c r="A4" s="291" t="s">
        <v>0</v>
      </c>
      <c r="B4" s="289" t="s">
        <v>1</v>
      </c>
      <c r="C4" s="263" t="s">
        <v>2</v>
      </c>
      <c r="D4" s="263" t="s">
        <v>3</v>
      </c>
      <c r="E4" s="263" t="s">
        <v>4</v>
      </c>
      <c r="F4" s="289" t="s">
        <v>145</v>
      </c>
      <c r="G4" s="289"/>
      <c r="H4" s="289"/>
      <c r="I4" s="289"/>
      <c r="J4" s="289"/>
      <c r="K4" s="289"/>
      <c r="L4" s="289"/>
      <c r="M4" s="289"/>
      <c r="N4" s="289"/>
      <c r="O4" s="279" t="s">
        <v>5</v>
      </c>
      <c r="P4" s="280"/>
      <c r="Q4" s="280"/>
      <c r="R4" s="280"/>
      <c r="S4" s="280"/>
      <c r="T4" s="280"/>
      <c r="U4" s="280"/>
      <c r="V4" s="280"/>
      <c r="W4" s="280"/>
      <c r="X4" s="280"/>
      <c r="Y4" s="280"/>
      <c r="Z4" s="280"/>
      <c r="AA4" s="280"/>
      <c r="AB4" s="280"/>
      <c r="AC4" s="280"/>
      <c r="AD4" s="280"/>
      <c r="AE4" s="280"/>
      <c r="AF4" s="281"/>
    </row>
    <row r="5" spans="1:33" s="33" customFormat="1" ht="15.75" customHeight="1" x14ac:dyDescent="0.2">
      <c r="A5" s="291"/>
      <c r="B5" s="289"/>
      <c r="C5" s="263"/>
      <c r="D5" s="263"/>
      <c r="E5" s="263"/>
      <c r="F5" s="263" t="s">
        <v>291</v>
      </c>
      <c r="G5" s="290" t="s">
        <v>6</v>
      </c>
      <c r="H5" s="290"/>
      <c r="I5" s="290"/>
      <c r="J5" s="290"/>
      <c r="K5" s="290"/>
      <c r="L5" s="290"/>
      <c r="M5" s="290"/>
      <c r="N5" s="290"/>
      <c r="O5" s="263" t="s">
        <v>299</v>
      </c>
      <c r="P5" s="279" t="s">
        <v>6</v>
      </c>
      <c r="Q5" s="280"/>
      <c r="R5" s="280"/>
      <c r="S5" s="281"/>
      <c r="T5" s="259" t="s">
        <v>302</v>
      </c>
      <c r="U5" s="259" t="s">
        <v>19</v>
      </c>
      <c r="V5" s="259" t="s">
        <v>303</v>
      </c>
      <c r="W5" s="259" t="s">
        <v>20</v>
      </c>
      <c r="X5" s="259" t="s">
        <v>304</v>
      </c>
      <c r="Y5" s="282" t="s">
        <v>21</v>
      </c>
      <c r="Z5" s="259" t="str">
        <f>"Накладные расходы, т.руб. с К="&amp;НР1</f>
        <v>Накладные расходы, т.руб. с К=</v>
      </c>
      <c r="AA5" s="259" t="str">
        <f>"Сметная прибыль, т.руб., с К="&amp;СП1</f>
        <v>Сметная прибыль, т.руб., с К=</v>
      </c>
      <c r="AB5" s="259" t="s">
        <v>317</v>
      </c>
      <c r="AC5" s="285" t="s">
        <v>305</v>
      </c>
      <c r="AD5" s="285" t="s">
        <v>306</v>
      </c>
      <c r="AE5" s="286" t="s">
        <v>307</v>
      </c>
      <c r="AF5" s="285" t="s">
        <v>308</v>
      </c>
    </row>
    <row r="6" spans="1:33" s="26" customFormat="1" ht="15.75" customHeight="1" x14ac:dyDescent="0.25">
      <c r="A6" s="291"/>
      <c r="B6" s="289"/>
      <c r="C6" s="263"/>
      <c r="D6" s="263"/>
      <c r="E6" s="263"/>
      <c r="F6" s="263"/>
      <c r="G6" s="263" t="s">
        <v>292</v>
      </c>
      <c r="H6" s="263" t="s">
        <v>293</v>
      </c>
      <c r="I6" s="263" t="s">
        <v>294</v>
      </c>
      <c r="J6" s="263" t="s">
        <v>295</v>
      </c>
      <c r="K6" s="263" t="s">
        <v>296</v>
      </c>
      <c r="L6" s="263" t="s">
        <v>297</v>
      </c>
      <c r="M6" s="263" t="s">
        <v>298</v>
      </c>
      <c r="N6" s="263" t="s">
        <v>313</v>
      </c>
      <c r="O6" s="263"/>
      <c r="P6" s="277" t="s">
        <v>7</v>
      </c>
      <c r="Q6" s="278"/>
      <c r="R6" s="277" t="s">
        <v>8</v>
      </c>
      <c r="S6" s="278"/>
      <c r="T6" s="259"/>
      <c r="U6" s="259"/>
      <c r="V6" s="259"/>
      <c r="W6" s="259"/>
      <c r="X6" s="259"/>
      <c r="Y6" s="283"/>
      <c r="Z6" s="259"/>
      <c r="AA6" s="259"/>
      <c r="AB6" s="259"/>
      <c r="AC6" s="285"/>
      <c r="AD6" s="285"/>
      <c r="AE6" s="287"/>
      <c r="AF6" s="285"/>
    </row>
    <row r="7" spans="1:33" s="26" customFormat="1" ht="47.25" x14ac:dyDescent="0.25">
      <c r="A7" s="291"/>
      <c r="B7" s="289"/>
      <c r="C7" s="263"/>
      <c r="D7" s="263"/>
      <c r="E7" s="263"/>
      <c r="F7" s="263"/>
      <c r="G7" s="263"/>
      <c r="H7" s="263"/>
      <c r="I7" s="263"/>
      <c r="J7" s="263"/>
      <c r="K7" s="263"/>
      <c r="L7" s="263"/>
      <c r="M7" s="263"/>
      <c r="N7" s="263"/>
      <c r="O7" s="263"/>
      <c r="P7" s="95" t="s">
        <v>300</v>
      </c>
      <c r="Q7" s="95" t="s">
        <v>301</v>
      </c>
      <c r="R7" s="95" t="s">
        <v>300</v>
      </c>
      <c r="S7" s="95" t="s">
        <v>301</v>
      </c>
      <c r="T7" s="259"/>
      <c r="U7" s="259"/>
      <c r="V7" s="259"/>
      <c r="W7" s="259"/>
      <c r="X7" s="259"/>
      <c r="Y7" s="284"/>
      <c r="Z7" s="259"/>
      <c r="AA7" s="259"/>
      <c r="AB7" s="259"/>
      <c r="AC7" s="285"/>
      <c r="AD7" s="285"/>
      <c r="AE7" s="288"/>
      <c r="AF7" s="285"/>
    </row>
    <row r="8" spans="1:33" s="38" customFormat="1" x14ac:dyDescent="0.25">
      <c r="A8" s="112">
        <v>1</v>
      </c>
      <c r="B8" s="113">
        <v>2</v>
      </c>
      <c r="C8" s="114">
        <v>3</v>
      </c>
      <c r="D8" s="113">
        <v>4</v>
      </c>
      <c r="E8" s="113">
        <v>5</v>
      </c>
      <c r="F8" s="115">
        <v>6</v>
      </c>
      <c r="G8" s="34">
        <v>7</v>
      </c>
      <c r="H8" s="34">
        <v>8</v>
      </c>
      <c r="I8" s="35">
        <v>9</v>
      </c>
      <c r="J8" s="34">
        <v>10</v>
      </c>
      <c r="K8" s="34">
        <v>11</v>
      </c>
      <c r="L8" s="35">
        <v>12</v>
      </c>
      <c r="M8" s="34">
        <v>13</v>
      </c>
      <c r="N8" s="34">
        <v>14</v>
      </c>
      <c r="O8" s="35">
        <v>14</v>
      </c>
      <c r="P8" s="34">
        <v>15</v>
      </c>
      <c r="Q8" s="34">
        <v>16</v>
      </c>
      <c r="R8" s="35">
        <v>17</v>
      </c>
      <c r="S8" s="35">
        <v>18</v>
      </c>
      <c r="T8" s="34">
        <v>19</v>
      </c>
      <c r="U8" s="34">
        <v>20</v>
      </c>
      <c r="V8" s="35">
        <v>21</v>
      </c>
      <c r="W8" s="36">
        <v>22</v>
      </c>
      <c r="X8" s="34">
        <v>23</v>
      </c>
      <c r="Y8" s="37">
        <v>24</v>
      </c>
      <c r="Z8" s="34">
        <v>25</v>
      </c>
      <c r="AA8" s="34">
        <v>26</v>
      </c>
      <c r="AB8" s="34">
        <v>28</v>
      </c>
      <c r="AC8" s="34">
        <v>27</v>
      </c>
      <c r="AD8" s="34">
        <v>28</v>
      </c>
      <c r="AE8" s="35">
        <v>29</v>
      </c>
      <c r="AF8" s="34">
        <v>30</v>
      </c>
    </row>
    <row r="9" spans="1:33" s="38" customFormat="1" x14ac:dyDescent="0.25">
      <c r="A9" s="117">
        <v>1</v>
      </c>
      <c r="B9" s="294" t="s">
        <v>325</v>
      </c>
      <c r="C9" s="295"/>
      <c r="D9" s="117"/>
      <c r="E9" s="117"/>
      <c r="F9" s="124"/>
      <c r="G9" s="40"/>
      <c r="H9" s="40"/>
      <c r="I9" s="39"/>
      <c r="J9" s="40"/>
      <c r="K9" s="40"/>
      <c r="L9" s="39"/>
      <c r="M9" s="40"/>
      <c r="N9" s="40"/>
      <c r="O9" s="39"/>
      <c r="P9" s="40"/>
      <c r="Q9" s="40"/>
      <c r="R9" s="39"/>
      <c r="S9" s="39"/>
      <c r="T9" s="40"/>
      <c r="U9" s="41"/>
      <c r="V9" s="39"/>
      <c r="W9" s="41"/>
      <c r="X9" s="40"/>
      <c r="Y9" s="41"/>
      <c r="Z9" s="40"/>
      <c r="AA9" s="40"/>
      <c r="AB9" s="40"/>
      <c r="AC9" s="40"/>
      <c r="AD9" s="45"/>
      <c r="AE9" s="39"/>
      <c r="AF9" s="45"/>
    </row>
    <row r="10" spans="1:33" s="119" customFormat="1" ht="30" x14ac:dyDescent="0.25">
      <c r="A10" s="159" t="s">
        <v>31</v>
      </c>
      <c r="B10" s="160" t="s">
        <v>309</v>
      </c>
      <c r="C10" s="160" t="s">
        <v>146</v>
      </c>
      <c r="D10" s="160"/>
      <c r="E10" s="160"/>
      <c r="F10" s="120"/>
      <c r="G10" s="120"/>
      <c r="H10" s="120"/>
      <c r="I10" s="120"/>
      <c r="J10" s="120"/>
      <c r="K10" s="120"/>
      <c r="L10" s="120"/>
      <c r="M10" s="120"/>
      <c r="N10" s="120"/>
      <c r="O10" s="118"/>
      <c r="P10" s="118"/>
      <c r="Q10" s="118"/>
      <c r="R10" s="118"/>
      <c r="S10" s="118"/>
      <c r="T10" s="118"/>
      <c r="U10" s="49"/>
      <c r="V10" s="118"/>
      <c r="W10" s="49"/>
      <c r="X10" s="118"/>
      <c r="Y10" s="49"/>
      <c r="Z10" s="118"/>
      <c r="AA10" s="118"/>
      <c r="AB10" s="118"/>
      <c r="AC10" s="118"/>
      <c r="AD10" s="49"/>
      <c r="AE10" s="118"/>
      <c r="AF10" s="49"/>
    </row>
    <row r="11" spans="1:33" ht="45" x14ac:dyDescent="0.25">
      <c r="A11" s="162" t="s">
        <v>32</v>
      </c>
      <c r="B11" s="163" t="s">
        <v>147</v>
      </c>
      <c r="C11" s="163" t="s">
        <v>148</v>
      </c>
      <c r="D11" s="163" t="s">
        <v>149</v>
      </c>
      <c r="E11" s="163">
        <v>1</v>
      </c>
      <c r="F11" s="158">
        <v>765.077</v>
      </c>
      <c r="G11" s="121">
        <v>0.64400000000000002</v>
      </c>
      <c r="H11" s="121">
        <v>757.04200000000003</v>
      </c>
      <c r="I11" s="121">
        <v>1.5920000000000001</v>
      </c>
      <c r="J11" s="121">
        <v>3.0710000000000002</v>
      </c>
      <c r="K11" s="121">
        <v>0.13500000000000001</v>
      </c>
      <c r="L11" s="121">
        <v>1.645</v>
      </c>
      <c r="M11" s="121">
        <v>1.083</v>
      </c>
      <c r="N11" s="121"/>
      <c r="O11" s="126">
        <f t="shared" ref="O11:O53" si="0">G11*МАТ+H11*ОБ</f>
        <v>0</v>
      </c>
      <c r="P11" s="126"/>
      <c r="Q11" s="126">
        <f t="shared" ref="Q11:Q28" si="1">H11*ОБ</f>
        <v>0</v>
      </c>
      <c r="R11" s="126">
        <f t="shared" ref="R11:R74" si="2">O11-P11-Q11-S11</f>
        <v>0</v>
      </c>
      <c r="S11" s="126"/>
      <c r="T11" s="126">
        <f t="shared" ref="T11:T29" si="3">I11*ОЗП</f>
        <v>0</v>
      </c>
      <c r="U11" s="133"/>
      <c r="V11" s="126">
        <f t="shared" ref="V11:V17" si="4">J11*ЭММ</f>
        <v>0</v>
      </c>
      <c r="W11" s="133"/>
      <c r="X11" s="126">
        <f t="shared" ref="X11:X17" si="5">K11*ОЗП</f>
        <v>0</v>
      </c>
      <c r="Y11" s="133"/>
      <c r="Z11" s="126">
        <f t="shared" ref="Z11:Z17" si="6">L11*ОЗП*0.85</f>
        <v>0</v>
      </c>
      <c r="AA11" s="126">
        <f t="shared" ref="AA11:AA17" si="7">M11*ОЗП*0.8</f>
        <v>0</v>
      </c>
      <c r="AB11" s="126">
        <f t="shared" ref="AB11:AB17" si="8">N11*ТР</f>
        <v>0</v>
      </c>
      <c r="AC11" s="127">
        <f t="shared" ref="AC11:AC42" si="9">AA11+Z11+V11+T11+R11+AB11+S11</f>
        <v>0</v>
      </c>
      <c r="AD11" s="235" t="e">
        <f t="shared" ref="AD11:AD17" si="10">AC11*$AC$105/$AC$79</f>
        <v>#DIV/0!</v>
      </c>
      <c r="AE11" s="127">
        <f t="shared" ref="AE11:AE42" si="11">AC11+P11+Q11</f>
        <v>0</v>
      </c>
      <c r="AF11" s="235" t="e">
        <f t="shared" ref="AF11:AF17" si="12">AE11*$AE$105/$AE$79</f>
        <v>#DIV/0!</v>
      </c>
      <c r="AG11" s="27">
        <v>2017</v>
      </c>
    </row>
    <row r="12" spans="1:33" ht="45" x14ac:dyDescent="0.25">
      <c r="A12" s="162" t="s">
        <v>33</v>
      </c>
      <c r="B12" s="163" t="s">
        <v>150</v>
      </c>
      <c r="C12" s="163" t="s">
        <v>151</v>
      </c>
      <c r="D12" s="163" t="s">
        <v>152</v>
      </c>
      <c r="E12" s="163">
        <v>1</v>
      </c>
      <c r="F12" s="158">
        <v>293.84800000000001</v>
      </c>
      <c r="G12" s="121">
        <v>0.628</v>
      </c>
      <c r="H12" s="121">
        <v>282.471</v>
      </c>
      <c r="I12" s="121">
        <v>4.1479999999999997</v>
      </c>
      <c r="J12" s="121">
        <v>0.41599999999999998</v>
      </c>
      <c r="K12" s="121">
        <v>3.1E-2</v>
      </c>
      <c r="L12" s="121">
        <v>3.6779999999999999</v>
      </c>
      <c r="M12" s="121">
        <v>2.5070000000000001</v>
      </c>
      <c r="N12" s="121"/>
      <c r="O12" s="126">
        <f t="shared" si="0"/>
        <v>0</v>
      </c>
      <c r="P12" s="126"/>
      <c r="Q12" s="126">
        <f t="shared" si="1"/>
        <v>0</v>
      </c>
      <c r="R12" s="126">
        <f t="shared" si="2"/>
        <v>0</v>
      </c>
      <c r="S12" s="126"/>
      <c r="T12" s="126">
        <f t="shared" si="3"/>
        <v>0</v>
      </c>
      <c r="U12" s="133"/>
      <c r="V12" s="126">
        <f t="shared" si="4"/>
        <v>0</v>
      </c>
      <c r="W12" s="133"/>
      <c r="X12" s="126">
        <f t="shared" si="5"/>
        <v>0</v>
      </c>
      <c r="Y12" s="133"/>
      <c r="Z12" s="126">
        <f t="shared" si="6"/>
        <v>0</v>
      </c>
      <c r="AA12" s="126">
        <f t="shared" si="7"/>
        <v>0</v>
      </c>
      <c r="AB12" s="126">
        <f t="shared" si="8"/>
        <v>0</v>
      </c>
      <c r="AC12" s="127">
        <f t="shared" si="9"/>
        <v>0</v>
      </c>
      <c r="AD12" s="235" t="e">
        <f t="shared" si="10"/>
        <v>#DIV/0!</v>
      </c>
      <c r="AE12" s="127">
        <f t="shared" si="11"/>
        <v>0</v>
      </c>
      <c r="AF12" s="235" t="e">
        <f t="shared" si="12"/>
        <v>#DIV/0!</v>
      </c>
      <c r="AG12" s="27">
        <v>2017</v>
      </c>
    </row>
    <row r="13" spans="1:33" ht="60" x14ac:dyDescent="0.25">
      <c r="A13" s="162" t="s">
        <v>34</v>
      </c>
      <c r="B13" s="163" t="s">
        <v>153</v>
      </c>
      <c r="C13" s="163" t="s">
        <v>154</v>
      </c>
      <c r="D13" s="163" t="s">
        <v>149</v>
      </c>
      <c r="E13" s="163">
        <v>1</v>
      </c>
      <c r="F13" s="158">
        <v>2478.3069999999998</v>
      </c>
      <c r="G13" s="121">
        <v>13.33</v>
      </c>
      <c r="H13" s="121">
        <v>2394.6950000000002</v>
      </c>
      <c r="I13" s="121">
        <v>24.067</v>
      </c>
      <c r="J13" s="121">
        <v>8.1479999999999997</v>
      </c>
      <c r="K13" s="121">
        <v>0.56499999999999995</v>
      </c>
      <c r="L13" s="121">
        <v>22.866</v>
      </c>
      <c r="M13" s="121">
        <v>15.201000000000001</v>
      </c>
      <c r="N13" s="121"/>
      <c r="O13" s="126">
        <f t="shared" si="0"/>
        <v>0</v>
      </c>
      <c r="P13" s="126"/>
      <c r="Q13" s="126">
        <f t="shared" si="1"/>
        <v>0</v>
      </c>
      <c r="R13" s="126">
        <f t="shared" si="2"/>
        <v>0</v>
      </c>
      <c r="S13" s="126"/>
      <c r="T13" s="126">
        <f t="shared" si="3"/>
        <v>0</v>
      </c>
      <c r="U13" s="133"/>
      <c r="V13" s="126">
        <f t="shared" si="4"/>
        <v>0</v>
      </c>
      <c r="W13" s="133"/>
      <c r="X13" s="126">
        <f t="shared" si="5"/>
        <v>0</v>
      </c>
      <c r="Y13" s="133"/>
      <c r="Z13" s="126">
        <f t="shared" si="6"/>
        <v>0</v>
      </c>
      <c r="AA13" s="126">
        <f t="shared" si="7"/>
        <v>0</v>
      </c>
      <c r="AB13" s="126">
        <f t="shared" si="8"/>
        <v>0</v>
      </c>
      <c r="AC13" s="127">
        <f t="shared" si="9"/>
        <v>0</v>
      </c>
      <c r="AD13" s="235" t="e">
        <f t="shared" si="10"/>
        <v>#DIV/0!</v>
      </c>
      <c r="AE13" s="127">
        <f t="shared" si="11"/>
        <v>0</v>
      </c>
      <c r="AF13" s="235" t="e">
        <f t="shared" si="12"/>
        <v>#DIV/0!</v>
      </c>
      <c r="AG13" s="27">
        <v>2017</v>
      </c>
    </row>
    <row r="14" spans="1:33" ht="45" x14ac:dyDescent="0.25">
      <c r="A14" s="162" t="s">
        <v>35</v>
      </c>
      <c r="B14" s="163" t="s">
        <v>155</v>
      </c>
      <c r="C14" s="163" t="s">
        <v>156</v>
      </c>
      <c r="D14" s="163" t="s">
        <v>149</v>
      </c>
      <c r="E14" s="163">
        <v>1</v>
      </c>
      <c r="F14" s="158">
        <v>292.82900000000001</v>
      </c>
      <c r="G14" s="121">
        <v>10.254</v>
      </c>
      <c r="H14" s="121">
        <v>248.65</v>
      </c>
      <c r="I14" s="121">
        <v>11.721</v>
      </c>
      <c r="J14" s="121">
        <v>3.7519999999999998</v>
      </c>
      <c r="K14" s="121">
        <v>0.247</v>
      </c>
      <c r="L14" s="121">
        <v>11.083</v>
      </c>
      <c r="M14" s="121">
        <v>7.3689999999999998</v>
      </c>
      <c r="N14" s="121"/>
      <c r="O14" s="126">
        <f t="shared" si="0"/>
        <v>0</v>
      </c>
      <c r="P14" s="126"/>
      <c r="Q14" s="126">
        <f t="shared" si="1"/>
        <v>0</v>
      </c>
      <c r="R14" s="126">
        <f t="shared" si="2"/>
        <v>0</v>
      </c>
      <c r="S14" s="126"/>
      <c r="T14" s="126">
        <f t="shared" si="3"/>
        <v>0</v>
      </c>
      <c r="U14" s="133"/>
      <c r="V14" s="126">
        <f t="shared" si="4"/>
        <v>0</v>
      </c>
      <c r="W14" s="133"/>
      <c r="X14" s="126">
        <f t="shared" si="5"/>
        <v>0</v>
      </c>
      <c r="Y14" s="133"/>
      <c r="Z14" s="126">
        <f t="shared" si="6"/>
        <v>0</v>
      </c>
      <c r="AA14" s="126">
        <f t="shared" si="7"/>
        <v>0</v>
      </c>
      <c r="AB14" s="126">
        <f t="shared" si="8"/>
        <v>0</v>
      </c>
      <c r="AC14" s="127">
        <f t="shared" si="9"/>
        <v>0</v>
      </c>
      <c r="AD14" s="235" t="e">
        <f t="shared" si="10"/>
        <v>#DIV/0!</v>
      </c>
      <c r="AE14" s="127">
        <f t="shared" si="11"/>
        <v>0</v>
      </c>
      <c r="AF14" s="235" t="e">
        <f t="shared" si="12"/>
        <v>#DIV/0!</v>
      </c>
      <c r="AG14" s="27">
        <v>2017</v>
      </c>
    </row>
    <row r="15" spans="1:33" ht="45" x14ac:dyDescent="0.25">
      <c r="A15" s="162" t="s">
        <v>36</v>
      </c>
      <c r="B15" s="163" t="s">
        <v>157</v>
      </c>
      <c r="C15" s="163" t="s">
        <v>158</v>
      </c>
      <c r="D15" s="163" t="s">
        <v>149</v>
      </c>
      <c r="E15" s="163">
        <v>1</v>
      </c>
      <c r="F15" s="158">
        <v>692.57799999999997</v>
      </c>
      <c r="G15" s="121">
        <v>25.632000000000001</v>
      </c>
      <c r="H15" s="121">
        <v>592.62599999999998</v>
      </c>
      <c r="I15" s="121">
        <v>25.145</v>
      </c>
      <c r="J15" s="121">
        <v>9.3840000000000003</v>
      </c>
      <c r="K15" s="121">
        <v>0.628</v>
      </c>
      <c r="L15" s="121">
        <v>23.911999999999999</v>
      </c>
      <c r="M15" s="121">
        <v>15.879</v>
      </c>
      <c r="N15" s="121"/>
      <c r="O15" s="126">
        <f t="shared" si="0"/>
        <v>0</v>
      </c>
      <c r="P15" s="126"/>
      <c r="Q15" s="126">
        <f t="shared" si="1"/>
        <v>0</v>
      </c>
      <c r="R15" s="126">
        <f t="shared" si="2"/>
        <v>0</v>
      </c>
      <c r="S15" s="126"/>
      <c r="T15" s="126">
        <f t="shared" si="3"/>
        <v>0</v>
      </c>
      <c r="U15" s="133"/>
      <c r="V15" s="126">
        <f t="shared" si="4"/>
        <v>0</v>
      </c>
      <c r="W15" s="133"/>
      <c r="X15" s="126">
        <f t="shared" si="5"/>
        <v>0</v>
      </c>
      <c r="Y15" s="133"/>
      <c r="Z15" s="126">
        <f t="shared" si="6"/>
        <v>0</v>
      </c>
      <c r="AA15" s="126">
        <f t="shared" si="7"/>
        <v>0</v>
      </c>
      <c r="AB15" s="126">
        <f t="shared" si="8"/>
        <v>0</v>
      </c>
      <c r="AC15" s="127">
        <f t="shared" si="9"/>
        <v>0</v>
      </c>
      <c r="AD15" s="235" t="e">
        <f t="shared" si="10"/>
        <v>#DIV/0!</v>
      </c>
      <c r="AE15" s="127">
        <f t="shared" si="11"/>
        <v>0</v>
      </c>
      <c r="AF15" s="235" t="e">
        <f t="shared" si="12"/>
        <v>#DIV/0!</v>
      </c>
      <c r="AG15" s="27">
        <v>2017</v>
      </c>
    </row>
    <row r="16" spans="1:33" ht="45" x14ac:dyDescent="0.25">
      <c r="A16" s="162" t="s">
        <v>37</v>
      </c>
      <c r="B16" s="163" t="s">
        <v>159</v>
      </c>
      <c r="C16" s="163" t="s">
        <v>160</v>
      </c>
      <c r="D16" s="163" t="s">
        <v>161</v>
      </c>
      <c r="E16" s="163">
        <v>2</v>
      </c>
      <c r="F16" s="158">
        <v>107.3</v>
      </c>
      <c r="G16" s="121">
        <v>32.844000000000001</v>
      </c>
      <c r="H16" s="121">
        <v>65.224000000000004</v>
      </c>
      <c r="I16" s="121">
        <v>2.9969999999999999</v>
      </c>
      <c r="J16" s="121">
        <v>1.135</v>
      </c>
      <c r="K16" s="121">
        <v>7.1999999999999995E-2</v>
      </c>
      <c r="L16" s="121">
        <v>3.1179999999999999</v>
      </c>
      <c r="M16" s="121">
        <v>1.982</v>
      </c>
      <c r="N16" s="121"/>
      <c r="O16" s="126">
        <f t="shared" si="0"/>
        <v>0</v>
      </c>
      <c r="P16" s="126"/>
      <c r="Q16" s="126">
        <f t="shared" si="1"/>
        <v>0</v>
      </c>
      <c r="R16" s="126">
        <f t="shared" si="2"/>
        <v>0</v>
      </c>
      <c r="S16" s="126"/>
      <c r="T16" s="126">
        <f t="shared" si="3"/>
        <v>0</v>
      </c>
      <c r="U16" s="133"/>
      <c r="V16" s="126">
        <f t="shared" si="4"/>
        <v>0</v>
      </c>
      <c r="W16" s="133"/>
      <c r="X16" s="126">
        <f t="shared" si="5"/>
        <v>0</v>
      </c>
      <c r="Y16" s="133"/>
      <c r="Z16" s="126">
        <f t="shared" si="6"/>
        <v>0</v>
      </c>
      <c r="AA16" s="126">
        <f t="shared" si="7"/>
        <v>0</v>
      </c>
      <c r="AB16" s="126">
        <f t="shared" si="8"/>
        <v>0</v>
      </c>
      <c r="AC16" s="127">
        <f t="shared" si="9"/>
        <v>0</v>
      </c>
      <c r="AD16" s="235" t="e">
        <f t="shared" si="10"/>
        <v>#DIV/0!</v>
      </c>
      <c r="AE16" s="127">
        <f t="shared" si="11"/>
        <v>0</v>
      </c>
      <c r="AF16" s="235" t="e">
        <f t="shared" si="12"/>
        <v>#DIV/0!</v>
      </c>
      <c r="AG16" s="27">
        <v>2017</v>
      </c>
    </row>
    <row r="17" spans="1:33" s="119" customFormat="1" ht="30" x14ac:dyDescent="0.25">
      <c r="A17" s="159" t="s">
        <v>38</v>
      </c>
      <c r="B17" s="160" t="s">
        <v>314</v>
      </c>
      <c r="C17" s="160" t="s">
        <v>162</v>
      </c>
      <c r="D17" s="160" t="s">
        <v>163</v>
      </c>
      <c r="E17" s="160">
        <v>38.673000000000002</v>
      </c>
      <c r="F17" s="158">
        <v>679.947</v>
      </c>
      <c r="G17" s="120">
        <v>559.452</v>
      </c>
      <c r="H17" s="120"/>
      <c r="I17" s="120">
        <v>12.840999999999999</v>
      </c>
      <c r="J17" s="120">
        <v>74.649000000000001</v>
      </c>
      <c r="K17" s="120">
        <v>5.0659999999999998</v>
      </c>
      <c r="L17" s="120">
        <v>22.152999999999999</v>
      </c>
      <c r="M17" s="120">
        <v>10.852</v>
      </c>
      <c r="N17" s="120"/>
      <c r="O17" s="126">
        <f t="shared" si="0"/>
        <v>0</v>
      </c>
      <c r="P17" s="127">
        <f>514.13345*МАТ</f>
        <v>0</v>
      </c>
      <c r="Q17" s="126">
        <f t="shared" si="1"/>
        <v>0</v>
      </c>
      <c r="R17" s="126">
        <f t="shared" si="2"/>
        <v>0</v>
      </c>
      <c r="S17" s="126"/>
      <c r="T17" s="126">
        <f t="shared" si="3"/>
        <v>0</v>
      </c>
      <c r="U17" s="127"/>
      <c r="V17" s="126">
        <f t="shared" si="4"/>
        <v>0</v>
      </c>
      <c r="W17" s="127"/>
      <c r="X17" s="126">
        <f t="shared" si="5"/>
        <v>0</v>
      </c>
      <c r="Y17" s="127"/>
      <c r="Z17" s="126">
        <f t="shared" si="6"/>
        <v>0</v>
      </c>
      <c r="AA17" s="126">
        <f t="shared" si="7"/>
        <v>0</v>
      </c>
      <c r="AB17" s="126">
        <f t="shared" si="8"/>
        <v>0</v>
      </c>
      <c r="AC17" s="127">
        <f t="shared" si="9"/>
        <v>0</v>
      </c>
      <c r="AD17" s="235" t="e">
        <f t="shared" si="10"/>
        <v>#DIV/0!</v>
      </c>
      <c r="AE17" s="127">
        <f t="shared" si="11"/>
        <v>0</v>
      </c>
      <c r="AF17" s="235" t="e">
        <f t="shared" si="12"/>
        <v>#DIV/0!</v>
      </c>
    </row>
    <row r="18" spans="1:33" s="119" customFormat="1" ht="30" x14ac:dyDescent="0.25">
      <c r="A18" s="159" t="s">
        <v>39</v>
      </c>
      <c r="B18" s="160" t="s">
        <v>312</v>
      </c>
      <c r="C18" s="160" t="s">
        <v>164</v>
      </c>
      <c r="D18" s="160"/>
      <c r="E18" s="160"/>
      <c r="F18" s="158">
        <v>0</v>
      </c>
      <c r="G18" s="120"/>
      <c r="H18" s="120"/>
      <c r="I18" s="120"/>
      <c r="J18" s="120"/>
      <c r="K18" s="120"/>
      <c r="L18" s="120"/>
      <c r="M18" s="120"/>
      <c r="N18" s="120"/>
      <c r="O18" s="126">
        <f t="shared" si="0"/>
        <v>0</v>
      </c>
      <c r="P18" s="127"/>
      <c r="Q18" s="126">
        <f t="shared" si="1"/>
        <v>0</v>
      </c>
      <c r="R18" s="126">
        <f t="shared" si="2"/>
        <v>0</v>
      </c>
      <c r="S18" s="126"/>
      <c r="T18" s="126">
        <f t="shared" si="3"/>
        <v>0</v>
      </c>
      <c r="U18" s="127"/>
      <c r="V18" s="126"/>
      <c r="W18" s="127"/>
      <c r="X18" s="126"/>
      <c r="Y18" s="127"/>
      <c r="Z18" s="126"/>
      <c r="AA18" s="126"/>
      <c r="AB18" s="126"/>
      <c r="AC18" s="127">
        <f t="shared" si="9"/>
        <v>0</v>
      </c>
      <c r="AD18" s="235"/>
      <c r="AE18" s="127">
        <f t="shared" si="11"/>
        <v>0</v>
      </c>
      <c r="AF18" s="235"/>
    </row>
    <row r="19" spans="1:33" ht="30" x14ac:dyDescent="0.25">
      <c r="A19" s="162" t="s">
        <v>40</v>
      </c>
      <c r="B19" s="163" t="s">
        <v>165</v>
      </c>
      <c r="C19" s="163" t="s">
        <v>166</v>
      </c>
      <c r="D19" s="163" t="s">
        <v>167</v>
      </c>
      <c r="E19" s="163">
        <v>1</v>
      </c>
      <c r="F19" s="158">
        <v>35.265999999999998</v>
      </c>
      <c r="G19" s="121">
        <v>28.102</v>
      </c>
      <c r="H19" s="121"/>
      <c r="I19" s="121">
        <v>1.254</v>
      </c>
      <c r="J19" s="121">
        <v>3.7989999999999999</v>
      </c>
      <c r="K19" s="121">
        <v>0.24399999999999999</v>
      </c>
      <c r="L19" s="121">
        <v>1.353</v>
      </c>
      <c r="M19" s="121">
        <v>0.51</v>
      </c>
      <c r="N19" s="121">
        <v>0.248</v>
      </c>
      <c r="O19" s="126">
        <f t="shared" si="0"/>
        <v>0</v>
      </c>
      <c r="P19" s="126">
        <f>4.537*МАТ</f>
        <v>0</v>
      </c>
      <c r="Q19" s="126">
        <f t="shared" si="1"/>
        <v>0</v>
      </c>
      <c r="R19" s="126">
        <f t="shared" si="2"/>
        <v>0</v>
      </c>
      <c r="S19" s="126"/>
      <c r="T19" s="126">
        <f t="shared" si="3"/>
        <v>0</v>
      </c>
      <c r="U19" s="133"/>
      <c r="V19" s="126">
        <f t="shared" ref="V19:V29" si="13">J19*ЭММ</f>
        <v>0</v>
      </c>
      <c r="W19" s="133"/>
      <c r="X19" s="126">
        <f t="shared" ref="X19:X29" si="14">K19*ОЗП</f>
        <v>0</v>
      </c>
      <c r="Y19" s="133"/>
      <c r="Z19" s="126">
        <f t="shared" ref="Z19:Z29" si="15">L19*ОЗП*0.85</f>
        <v>0</v>
      </c>
      <c r="AA19" s="126">
        <f t="shared" ref="AA19:AA29" si="16">M19*ОЗП*0.8</f>
        <v>0</v>
      </c>
      <c r="AB19" s="126">
        <f t="shared" ref="AB19:AB29" si="17">N19*ТР</f>
        <v>0</v>
      </c>
      <c r="AC19" s="127">
        <f t="shared" si="9"/>
        <v>0</v>
      </c>
      <c r="AD19" s="235" t="e">
        <f t="shared" ref="AD19:AD29" si="18">AC19*$AC$105/$AC$79</f>
        <v>#DIV/0!</v>
      </c>
      <c r="AE19" s="127">
        <f t="shared" si="11"/>
        <v>0</v>
      </c>
      <c r="AF19" s="235" t="e">
        <f t="shared" ref="AF19:AF29" si="19">AE19*$AE$105/$AE$79</f>
        <v>#DIV/0!</v>
      </c>
    </row>
    <row r="20" spans="1:33" ht="30" x14ac:dyDescent="0.25">
      <c r="A20" s="162" t="s">
        <v>41</v>
      </c>
      <c r="B20" s="163" t="s">
        <v>168</v>
      </c>
      <c r="C20" s="163" t="s">
        <v>169</v>
      </c>
      <c r="D20" s="163" t="s">
        <v>170</v>
      </c>
      <c r="E20" s="163">
        <v>1</v>
      </c>
      <c r="F20" s="158">
        <v>156.874</v>
      </c>
      <c r="G20" s="121">
        <v>118.813</v>
      </c>
      <c r="H20" s="121"/>
      <c r="I20" s="121">
        <v>4.1139999999999999</v>
      </c>
      <c r="J20" s="121">
        <v>22.584</v>
      </c>
      <c r="K20" s="121">
        <v>1.4339999999999999</v>
      </c>
      <c r="L20" s="121">
        <v>6.8140000000000001</v>
      </c>
      <c r="M20" s="121">
        <v>3.4279999999999999</v>
      </c>
      <c r="N20" s="121">
        <v>1.121</v>
      </c>
      <c r="O20" s="126">
        <f t="shared" si="0"/>
        <v>0</v>
      </c>
      <c r="P20" s="126">
        <f>86.554*МАТ</f>
        <v>0</v>
      </c>
      <c r="Q20" s="126">
        <f t="shared" si="1"/>
        <v>0</v>
      </c>
      <c r="R20" s="126">
        <f t="shared" si="2"/>
        <v>0</v>
      </c>
      <c r="S20" s="126"/>
      <c r="T20" s="126">
        <f t="shared" si="3"/>
        <v>0</v>
      </c>
      <c r="U20" s="133"/>
      <c r="V20" s="126">
        <f t="shared" si="13"/>
        <v>0</v>
      </c>
      <c r="W20" s="133"/>
      <c r="X20" s="126">
        <f t="shared" si="14"/>
        <v>0</v>
      </c>
      <c r="Y20" s="133"/>
      <c r="Z20" s="126">
        <f t="shared" si="15"/>
        <v>0</v>
      </c>
      <c r="AA20" s="126">
        <f t="shared" si="16"/>
        <v>0</v>
      </c>
      <c r="AB20" s="126">
        <f t="shared" si="17"/>
        <v>0</v>
      </c>
      <c r="AC20" s="127">
        <f t="shared" si="9"/>
        <v>0</v>
      </c>
      <c r="AD20" s="235" t="e">
        <f t="shared" si="18"/>
        <v>#DIV/0!</v>
      </c>
      <c r="AE20" s="127">
        <f t="shared" si="11"/>
        <v>0</v>
      </c>
      <c r="AF20" s="235" t="e">
        <f t="shared" si="19"/>
        <v>#DIV/0!</v>
      </c>
    </row>
    <row r="21" spans="1:33" ht="30" x14ac:dyDescent="0.25">
      <c r="A21" s="162" t="s">
        <v>42</v>
      </c>
      <c r="B21" s="163" t="s">
        <v>171</v>
      </c>
      <c r="C21" s="163" t="s">
        <v>172</v>
      </c>
      <c r="D21" s="163" t="s">
        <v>170</v>
      </c>
      <c r="E21" s="163">
        <v>1</v>
      </c>
      <c r="F21" s="158">
        <v>196.59800000000001</v>
      </c>
      <c r="G21" s="121">
        <v>182.119</v>
      </c>
      <c r="H21" s="121"/>
      <c r="I21" s="121">
        <v>1.4390000000000001</v>
      </c>
      <c r="J21" s="121">
        <v>7.1929999999999996</v>
      </c>
      <c r="K21" s="121">
        <v>0.39500000000000002</v>
      </c>
      <c r="L21" s="121">
        <v>2.2090000000000001</v>
      </c>
      <c r="M21" s="121">
        <v>1.516</v>
      </c>
      <c r="N21" s="121">
        <v>2.1219999999999999</v>
      </c>
      <c r="O21" s="126">
        <f t="shared" si="0"/>
        <v>0</v>
      </c>
      <c r="P21" s="126">
        <f>3.29374*МАТ</f>
        <v>0</v>
      </c>
      <c r="Q21" s="126">
        <f t="shared" si="1"/>
        <v>0</v>
      </c>
      <c r="R21" s="126">
        <f t="shared" si="2"/>
        <v>0</v>
      </c>
      <c r="S21" s="126"/>
      <c r="T21" s="126">
        <f t="shared" si="3"/>
        <v>0</v>
      </c>
      <c r="U21" s="133"/>
      <c r="V21" s="126">
        <f t="shared" si="13"/>
        <v>0</v>
      </c>
      <c r="W21" s="133"/>
      <c r="X21" s="126">
        <f t="shared" si="14"/>
        <v>0</v>
      </c>
      <c r="Y21" s="133"/>
      <c r="Z21" s="126">
        <f t="shared" si="15"/>
        <v>0</v>
      </c>
      <c r="AA21" s="126">
        <f t="shared" si="16"/>
        <v>0</v>
      </c>
      <c r="AB21" s="126">
        <f t="shared" si="17"/>
        <v>0</v>
      </c>
      <c r="AC21" s="127">
        <f t="shared" si="9"/>
        <v>0</v>
      </c>
      <c r="AD21" s="235" t="e">
        <f t="shared" si="18"/>
        <v>#DIV/0!</v>
      </c>
      <c r="AE21" s="127">
        <f t="shared" si="11"/>
        <v>0</v>
      </c>
      <c r="AF21" s="235" t="e">
        <f t="shared" si="19"/>
        <v>#DIV/0!</v>
      </c>
    </row>
    <row r="22" spans="1:33" ht="30" x14ac:dyDescent="0.25">
      <c r="A22" s="162" t="s">
        <v>43</v>
      </c>
      <c r="B22" s="163" t="s">
        <v>173</v>
      </c>
      <c r="C22" s="163" t="s">
        <v>174</v>
      </c>
      <c r="D22" s="163" t="s">
        <v>170</v>
      </c>
      <c r="E22" s="163">
        <v>1</v>
      </c>
      <c r="F22" s="158">
        <v>45.750999999999998</v>
      </c>
      <c r="G22" s="121">
        <v>37.345999999999997</v>
      </c>
      <c r="H22" s="121"/>
      <c r="I22" s="121">
        <v>1.147</v>
      </c>
      <c r="J22" s="121">
        <v>4.2640000000000002</v>
      </c>
      <c r="K22" s="121">
        <v>0.247</v>
      </c>
      <c r="L22" s="121">
        <v>1.409</v>
      </c>
      <c r="M22" s="121">
        <v>0.73399999999999999</v>
      </c>
      <c r="N22" s="121">
        <v>0.85099999999999998</v>
      </c>
      <c r="O22" s="126">
        <f t="shared" si="0"/>
        <v>0</v>
      </c>
      <c r="P22" s="126">
        <f>4.8675*МАТ</f>
        <v>0</v>
      </c>
      <c r="Q22" s="126">
        <f t="shared" si="1"/>
        <v>0</v>
      </c>
      <c r="R22" s="126">
        <f t="shared" si="2"/>
        <v>0</v>
      </c>
      <c r="S22" s="126"/>
      <c r="T22" s="126">
        <f t="shared" si="3"/>
        <v>0</v>
      </c>
      <c r="U22" s="133"/>
      <c r="V22" s="126">
        <f t="shared" si="13"/>
        <v>0</v>
      </c>
      <c r="W22" s="133"/>
      <c r="X22" s="126">
        <f t="shared" si="14"/>
        <v>0</v>
      </c>
      <c r="Y22" s="133"/>
      <c r="Z22" s="126">
        <f t="shared" si="15"/>
        <v>0</v>
      </c>
      <c r="AA22" s="126">
        <f t="shared" si="16"/>
        <v>0</v>
      </c>
      <c r="AB22" s="126">
        <f t="shared" si="17"/>
        <v>0</v>
      </c>
      <c r="AC22" s="127">
        <f t="shared" si="9"/>
        <v>0</v>
      </c>
      <c r="AD22" s="235" t="e">
        <f t="shared" si="18"/>
        <v>#DIV/0!</v>
      </c>
      <c r="AE22" s="127">
        <f t="shared" si="11"/>
        <v>0</v>
      </c>
      <c r="AF22" s="235" t="e">
        <f t="shared" si="19"/>
        <v>#DIV/0!</v>
      </c>
    </row>
    <row r="23" spans="1:33" ht="30" x14ac:dyDescent="0.25">
      <c r="A23" s="162" t="s">
        <v>44</v>
      </c>
      <c r="B23" s="163" t="s">
        <v>175</v>
      </c>
      <c r="C23" s="163" t="s">
        <v>176</v>
      </c>
      <c r="D23" s="169" t="s">
        <v>152</v>
      </c>
      <c r="E23" s="169">
        <v>3</v>
      </c>
      <c r="F23" s="158">
        <v>126.55500000000001</v>
      </c>
      <c r="G23" s="121">
        <v>113.664</v>
      </c>
      <c r="H23" s="121"/>
      <c r="I23" s="121">
        <v>3.226</v>
      </c>
      <c r="J23" s="121">
        <v>4.26</v>
      </c>
      <c r="K23" s="121">
        <v>0.42299999999999999</v>
      </c>
      <c r="L23" s="121">
        <v>3.605</v>
      </c>
      <c r="M23" s="121">
        <v>1.5449999999999999</v>
      </c>
      <c r="N23" s="121">
        <v>0.255</v>
      </c>
      <c r="O23" s="126">
        <f t="shared" si="0"/>
        <v>0</v>
      </c>
      <c r="P23" s="126">
        <f>113.64183*МАТ</f>
        <v>0</v>
      </c>
      <c r="Q23" s="126">
        <f t="shared" si="1"/>
        <v>0</v>
      </c>
      <c r="R23" s="126">
        <f t="shared" si="2"/>
        <v>0</v>
      </c>
      <c r="S23" s="126"/>
      <c r="T23" s="126">
        <f t="shared" si="3"/>
        <v>0</v>
      </c>
      <c r="U23" s="133"/>
      <c r="V23" s="126">
        <f t="shared" si="13"/>
        <v>0</v>
      </c>
      <c r="W23" s="133"/>
      <c r="X23" s="126">
        <f t="shared" si="14"/>
        <v>0</v>
      </c>
      <c r="Y23" s="133"/>
      <c r="Z23" s="126">
        <f t="shared" si="15"/>
        <v>0</v>
      </c>
      <c r="AA23" s="126">
        <f t="shared" si="16"/>
        <v>0</v>
      </c>
      <c r="AB23" s="126">
        <f t="shared" si="17"/>
        <v>0</v>
      </c>
      <c r="AC23" s="127">
        <f t="shared" si="9"/>
        <v>0</v>
      </c>
      <c r="AD23" s="235" t="e">
        <f t="shared" si="18"/>
        <v>#DIV/0!</v>
      </c>
      <c r="AE23" s="127">
        <f t="shared" si="11"/>
        <v>0</v>
      </c>
      <c r="AF23" s="235" t="e">
        <f t="shared" si="19"/>
        <v>#DIV/0!</v>
      </c>
    </row>
    <row r="24" spans="1:33" ht="30" x14ac:dyDescent="0.25">
      <c r="A24" s="162" t="s">
        <v>45</v>
      </c>
      <c r="B24" s="163" t="s">
        <v>177</v>
      </c>
      <c r="C24" s="170" t="s">
        <v>178</v>
      </c>
      <c r="D24" s="163" t="s">
        <v>152</v>
      </c>
      <c r="E24" s="163">
        <v>1</v>
      </c>
      <c r="F24" s="158">
        <v>913.87</v>
      </c>
      <c r="G24" s="121">
        <v>19.533999999999999</v>
      </c>
      <c r="H24" s="121">
        <v>884.97500000000002</v>
      </c>
      <c r="I24" s="121">
        <v>1.831</v>
      </c>
      <c r="J24" s="121">
        <v>4.1790000000000003</v>
      </c>
      <c r="K24" s="121">
        <v>0.32700000000000001</v>
      </c>
      <c r="L24" s="121">
        <v>2.0209999999999999</v>
      </c>
      <c r="M24" s="121">
        <v>1.33</v>
      </c>
      <c r="N24" s="121"/>
      <c r="O24" s="126">
        <f t="shared" si="0"/>
        <v>0</v>
      </c>
      <c r="P24" s="126"/>
      <c r="Q24" s="126">
        <f t="shared" si="1"/>
        <v>0</v>
      </c>
      <c r="R24" s="126">
        <f t="shared" si="2"/>
        <v>0</v>
      </c>
      <c r="S24" s="126"/>
      <c r="T24" s="126">
        <f t="shared" si="3"/>
        <v>0</v>
      </c>
      <c r="U24" s="133"/>
      <c r="V24" s="126">
        <f t="shared" si="13"/>
        <v>0</v>
      </c>
      <c r="W24" s="133"/>
      <c r="X24" s="126">
        <f t="shared" si="14"/>
        <v>0</v>
      </c>
      <c r="Y24" s="133"/>
      <c r="Z24" s="126">
        <f t="shared" si="15"/>
        <v>0</v>
      </c>
      <c r="AA24" s="126">
        <f t="shared" si="16"/>
        <v>0</v>
      </c>
      <c r="AB24" s="126">
        <f t="shared" si="17"/>
        <v>0</v>
      </c>
      <c r="AC24" s="127">
        <f t="shared" si="9"/>
        <v>0</v>
      </c>
      <c r="AD24" s="235" t="e">
        <f t="shared" si="18"/>
        <v>#DIV/0!</v>
      </c>
      <c r="AE24" s="127">
        <f t="shared" si="11"/>
        <v>0</v>
      </c>
      <c r="AF24" s="235" t="e">
        <f t="shared" si="19"/>
        <v>#DIV/0!</v>
      </c>
    </row>
    <row r="25" spans="1:33" ht="30" x14ac:dyDescent="0.25">
      <c r="A25" s="162" t="s">
        <v>46</v>
      </c>
      <c r="B25" s="163" t="s">
        <v>179</v>
      </c>
      <c r="C25" s="170" t="s">
        <v>180</v>
      </c>
      <c r="D25" s="163" t="s">
        <v>310</v>
      </c>
      <c r="E25" s="163">
        <v>1</v>
      </c>
      <c r="F25" s="158">
        <v>197.64699999999999</v>
      </c>
      <c r="G25" s="121">
        <v>62.307000000000002</v>
      </c>
      <c r="H25" s="121">
        <v>115.63500000000001</v>
      </c>
      <c r="I25" s="121">
        <v>3.1309999999999998</v>
      </c>
      <c r="J25" s="121">
        <v>9.4939999999999998</v>
      </c>
      <c r="K25" s="121">
        <v>1.0960000000000001</v>
      </c>
      <c r="L25" s="121">
        <v>4.391</v>
      </c>
      <c r="M25" s="121">
        <v>2.6890000000000001</v>
      </c>
      <c r="N25" s="121"/>
      <c r="O25" s="126">
        <f t="shared" si="0"/>
        <v>0</v>
      </c>
      <c r="P25" s="126"/>
      <c r="Q25" s="126">
        <f t="shared" si="1"/>
        <v>0</v>
      </c>
      <c r="R25" s="126">
        <f t="shared" si="2"/>
        <v>0</v>
      </c>
      <c r="S25" s="126"/>
      <c r="T25" s="126">
        <f t="shared" si="3"/>
        <v>0</v>
      </c>
      <c r="U25" s="133"/>
      <c r="V25" s="126">
        <f t="shared" si="13"/>
        <v>0</v>
      </c>
      <c r="W25" s="133"/>
      <c r="X25" s="126">
        <f t="shared" si="14"/>
        <v>0</v>
      </c>
      <c r="Y25" s="133"/>
      <c r="Z25" s="126">
        <f t="shared" si="15"/>
        <v>0</v>
      </c>
      <c r="AA25" s="126">
        <f t="shared" si="16"/>
        <v>0</v>
      </c>
      <c r="AB25" s="126">
        <f t="shared" si="17"/>
        <v>0</v>
      </c>
      <c r="AC25" s="127">
        <f t="shared" si="9"/>
        <v>0</v>
      </c>
      <c r="AD25" s="235" t="e">
        <f t="shared" si="18"/>
        <v>#DIV/0!</v>
      </c>
      <c r="AE25" s="127">
        <f t="shared" si="11"/>
        <v>0</v>
      </c>
      <c r="AF25" s="235" t="e">
        <f t="shared" si="19"/>
        <v>#DIV/0!</v>
      </c>
    </row>
    <row r="26" spans="1:33" ht="30" x14ac:dyDescent="0.25">
      <c r="A26" s="162" t="s">
        <v>47</v>
      </c>
      <c r="B26" s="163" t="s">
        <v>181</v>
      </c>
      <c r="C26" s="170" t="s">
        <v>182</v>
      </c>
      <c r="D26" s="163" t="s">
        <v>311</v>
      </c>
      <c r="E26" s="163">
        <v>1</v>
      </c>
      <c r="F26" s="158">
        <v>71.406999999999996</v>
      </c>
      <c r="G26" s="121">
        <v>50.003999999999998</v>
      </c>
      <c r="H26" s="121">
        <v>14.09</v>
      </c>
      <c r="I26" s="121">
        <v>1.367</v>
      </c>
      <c r="J26" s="121">
        <v>3.206</v>
      </c>
      <c r="K26" s="121">
        <v>0.318</v>
      </c>
      <c r="L26" s="121">
        <v>1.673</v>
      </c>
      <c r="M26" s="121">
        <v>1.0669999999999999</v>
      </c>
      <c r="N26" s="121"/>
      <c r="O26" s="126">
        <f t="shared" si="0"/>
        <v>0</v>
      </c>
      <c r="P26" s="126"/>
      <c r="Q26" s="126">
        <f t="shared" si="1"/>
        <v>0</v>
      </c>
      <c r="R26" s="126">
        <f t="shared" si="2"/>
        <v>0</v>
      </c>
      <c r="S26" s="126"/>
      <c r="T26" s="126">
        <f t="shared" si="3"/>
        <v>0</v>
      </c>
      <c r="U26" s="133"/>
      <c r="V26" s="126">
        <f t="shared" si="13"/>
        <v>0</v>
      </c>
      <c r="W26" s="133"/>
      <c r="X26" s="126">
        <f t="shared" si="14"/>
        <v>0</v>
      </c>
      <c r="Y26" s="133"/>
      <c r="Z26" s="126">
        <f t="shared" si="15"/>
        <v>0</v>
      </c>
      <c r="AA26" s="126">
        <f t="shared" si="16"/>
        <v>0</v>
      </c>
      <c r="AB26" s="126">
        <f t="shared" si="17"/>
        <v>0</v>
      </c>
      <c r="AC26" s="127">
        <f t="shared" si="9"/>
        <v>0</v>
      </c>
      <c r="AD26" s="235" t="e">
        <f t="shared" si="18"/>
        <v>#DIV/0!</v>
      </c>
      <c r="AE26" s="127">
        <f t="shared" si="11"/>
        <v>0</v>
      </c>
      <c r="AF26" s="235" t="e">
        <f t="shared" si="19"/>
        <v>#DIV/0!</v>
      </c>
    </row>
    <row r="27" spans="1:33" ht="30" x14ac:dyDescent="0.25">
      <c r="A27" s="162" t="s">
        <v>48</v>
      </c>
      <c r="B27" s="163" t="s">
        <v>183</v>
      </c>
      <c r="C27" s="170" t="s">
        <v>184</v>
      </c>
      <c r="D27" s="163" t="s">
        <v>310</v>
      </c>
      <c r="E27" s="163">
        <v>1</v>
      </c>
      <c r="F27" s="158">
        <v>2079.1370000000002</v>
      </c>
      <c r="G27" s="121">
        <v>89.424999999999997</v>
      </c>
      <c r="H27" s="121">
        <v>1969.326</v>
      </c>
      <c r="I27" s="121">
        <v>4.1369999999999996</v>
      </c>
      <c r="J27" s="121">
        <v>9.2159999999999993</v>
      </c>
      <c r="K27" s="121">
        <v>0.55700000000000005</v>
      </c>
      <c r="L27" s="121">
        <v>4.1849999999999996</v>
      </c>
      <c r="M27" s="121">
        <v>2.8479999999999999</v>
      </c>
      <c r="N27" s="121"/>
      <c r="O27" s="126">
        <f t="shared" si="0"/>
        <v>0</v>
      </c>
      <c r="P27" s="126"/>
      <c r="Q27" s="126">
        <f t="shared" si="1"/>
        <v>0</v>
      </c>
      <c r="R27" s="126">
        <f t="shared" si="2"/>
        <v>0</v>
      </c>
      <c r="S27" s="126"/>
      <c r="T27" s="126">
        <f t="shared" si="3"/>
        <v>0</v>
      </c>
      <c r="U27" s="133"/>
      <c r="V27" s="126">
        <f t="shared" si="13"/>
        <v>0</v>
      </c>
      <c r="W27" s="133"/>
      <c r="X27" s="126">
        <f t="shared" si="14"/>
        <v>0</v>
      </c>
      <c r="Y27" s="133"/>
      <c r="Z27" s="126">
        <f t="shared" si="15"/>
        <v>0</v>
      </c>
      <c r="AA27" s="126">
        <f t="shared" si="16"/>
        <v>0</v>
      </c>
      <c r="AB27" s="126">
        <f t="shared" si="17"/>
        <v>0</v>
      </c>
      <c r="AC27" s="127">
        <f t="shared" si="9"/>
        <v>0</v>
      </c>
      <c r="AD27" s="235" t="e">
        <f t="shared" si="18"/>
        <v>#DIV/0!</v>
      </c>
      <c r="AE27" s="127">
        <f t="shared" si="11"/>
        <v>0</v>
      </c>
      <c r="AF27" s="235" t="e">
        <f t="shared" si="19"/>
        <v>#DIV/0!</v>
      </c>
    </row>
    <row r="28" spans="1:33" ht="30" x14ac:dyDescent="0.25">
      <c r="A28" s="162" t="s">
        <v>49</v>
      </c>
      <c r="B28" s="163" t="s">
        <v>185</v>
      </c>
      <c r="C28" s="170" t="s">
        <v>186</v>
      </c>
      <c r="D28" s="163" t="s">
        <v>170</v>
      </c>
      <c r="E28" s="163">
        <v>1</v>
      </c>
      <c r="F28" s="158">
        <v>429.12599999999998</v>
      </c>
      <c r="G28" s="121">
        <v>113.973</v>
      </c>
      <c r="H28" s="121"/>
      <c r="I28" s="121">
        <v>2.4609999999999999</v>
      </c>
      <c r="J28" s="121">
        <v>90.778999999999996</v>
      </c>
      <c r="K28" s="121">
        <v>7.2060000000000004</v>
      </c>
      <c r="L28" s="121">
        <v>10.362</v>
      </c>
      <c r="M28" s="121">
        <v>5.2569999999999997</v>
      </c>
      <c r="N28" s="121">
        <v>206.29400000000001</v>
      </c>
      <c r="O28" s="126">
        <f t="shared" si="0"/>
        <v>0</v>
      </c>
      <c r="P28" s="126">
        <f>102.135*МАТ</f>
        <v>0</v>
      </c>
      <c r="Q28" s="126">
        <f t="shared" si="1"/>
        <v>0</v>
      </c>
      <c r="R28" s="126">
        <f t="shared" si="2"/>
        <v>0</v>
      </c>
      <c r="S28" s="126"/>
      <c r="T28" s="126">
        <f t="shared" si="3"/>
        <v>0</v>
      </c>
      <c r="U28" s="133"/>
      <c r="V28" s="126">
        <f t="shared" si="13"/>
        <v>0</v>
      </c>
      <c r="W28" s="133"/>
      <c r="X28" s="126">
        <f t="shared" si="14"/>
        <v>0</v>
      </c>
      <c r="Y28" s="133"/>
      <c r="Z28" s="126">
        <f t="shared" si="15"/>
        <v>0</v>
      </c>
      <c r="AA28" s="126">
        <f t="shared" si="16"/>
        <v>0</v>
      </c>
      <c r="AB28" s="126">
        <f t="shared" si="17"/>
        <v>0</v>
      </c>
      <c r="AC28" s="127">
        <f t="shared" si="9"/>
        <v>0</v>
      </c>
      <c r="AD28" s="235" t="e">
        <f t="shared" si="18"/>
        <v>#DIV/0!</v>
      </c>
      <c r="AE28" s="127">
        <f t="shared" si="11"/>
        <v>0</v>
      </c>
      <c r="AF28" s="235" t="e">
        <f t="shared" si="19"/>
        <v>#DIV/0!</v>
      </c>
    </row>
    <row r="29" spans="1:33" s="119" customFormat="1" ht="45" x14ac:dyDescent="0.25">
      <c r="A29" s="159" t="s">
        <v>50</v>
      </c>
      <c r="B29" s="160" t="s">
        <v>187</v>
      </c>
      <c r="C29" s="161" t="s">
        <v>188</v>
      </c>
      <c r="D29" s="160" t="s">
        <v>310</v>
      </c>
      <c r="E29" s="160">
        <v>1</v>
      </c>
      <c r="F29" s="158">
        <v>35.375999999999998</v>
      </c>
      <c r="G29" s="120">
        <v>18.97</v>
      </c>
      <c r="H29" s="120">
        <v>7.0540000000000003</v>
      </c>
      <c r="I29" s="120">
        <v>2.056</v>
      </c>
      <c r="J29" s="120">
        <v>3.08</v>
      </c>
      <c r="K29" s="120">
        <v>0.40200000000000002</v>
      </c>
      <c r="L29" s="120">
        <v>2.63</v>
      </c>
      <c r="M29" s="120">
        <v>1.5860000000000001</v>
      </c>
      <c r="N29" s="120"/>
      <c r="O29" s="126">
        <f t="shared" si="0"/>
        <v>0</v>
      </c>
      <c r="P29" s="127"/>
      <c r="Q29" s="126"/>
      <c r="R29" s="126">
        <f t="shared" si="2"/>
        <v>0</v>
      </c>
      <c r="S29" s="126">
        <f>H29*ОБ</f>
        <v>0</v>
      </c>
      <c r="T29" s="126">
        <f t="shared" si="3"/>
        <v>0</v>
      </c>
      <c r="U29" s="127"/>
      <c r="V29" s="126">
        <f t="shared" si="13"/>
        <v>0</v>
      </c>
      <c r="W29" s="127"/>
      <c r="X29" s="126">
        <f t="shared" si="14"/>
        <v>0</v>
      </c>
      <c r="Y29" s="127"/>
      <c r="Z29" s="126">
        <f t="shared" si="15"/>
        <v>0</v>
      </c>
      <c r="AA29" s="126">
        <f t="shared" si="16"/>
        <v>0</v>
      </c>
      <c r="AB29" s="126">
        <f t="shared" si="17"/>
        <v>0</v>
      </c>
      <c r="AC29" s="127">
        <f t="shared" si="9"/>
        <v>0</v>
      </c>
      <c r="AD29" s="235" t="e">
        <f t="shared" si="18"/>
        <v>#DIV/0!</v>
      </c>
      <c r="AE29" s="127">
        <f t="shared" si="11"/>
        <v>0</v>
      </c>
      <c r="AF29" s="235" t="e">
        <f t="shared" si="19"/>
        <v>#DIV/0!</v>
      </c>
    </row>
    <row r="30" spans="1:33" ht="95.25" x14ac:dyDescent="0.25">
      <c r="A30" s="165" t="s">
        <v>253</v>
      </c>
      <c r="B30" s="292" t="s">
        <v>326</v>
      </c>
      <c r="C30" s="293"/>
      <c r="D30" s="171" t="s">
        <v>189</v>
      </c>
      <c r="E30" s="171"/>
      <c r="F30" s="158">
        <v>0</v>
      </c>
      <c r="G30" s="121"/>
      <c r="H30" s="121"/>
      <c r="I30" s="121"/>
      <c r="J30" s="121"/>
      <c r="K30" s="121"/>
      <c r="L30" s="121"/>
      <c r="M30" s="121"/>
      <c r="N30" s="121"/>
      <c r="O30" s="126">
        <f t="shared" si="0"/>
        <v>0</v>
      </c>
      <c r="P30" s="126"/>
      <c r="Q30" s="126"/>
      <c r="R30" s="126">
        <f t="shared" si="2"/>
        <v>0</v>
      </c>
      <c r="S30" s="126"/>
      <c r="T30" s="126"/>
      <c r="U30" s="133"/>
      <c r="V30" s="126"/>
      <c r="W30" s="133"/>
      <c r="X30" s="126"/>
      <c r="Y30" s="133"/>
      <c r="Z30" s="126"/>
      <c r="AA30" s="126"/>
      <c r="AB30" s="126"/>
      <c r="AC30" s="127">
        <f t="shared" si="9"/>
        <v>0</v>
      </c>
      <c r="AD30" s="235"/>
      <c r="AE30" s="127">
        <f t="shared" si="11"/>
        <v>0</v>
      </c>
      <c r="AF30" s="235"/>
    </row>
    <row r="31" spans="1:33" s="119" customFormat="1" ht="30" x14ac:dyDescent="0.25">
      <c r="A31" s="159" t="s">
        <v>27</v>
      </c>
      <c r="B31" s="160" t="s">
        <v>315</v>
      </c>
      <c r="C31" s="160" t="s">
        <v>190</v>
      </c>
      <c r="D31" s="172"/>
      <c r="E31" s="172"/>
      <c r="F31" s="158">
        <v>0</v>
      </c>
      <c r="G31" s="120"/>
      <c r="H31" s="120"/>
      <c r="I31" s="120"/>
      <c r="J31" s="120"/>
      <c r="K31" s="120"/>
      <c r="L31" s="120"/>
      <c r="M31" s="120"/>
      <c r="N31" s="120"/>
      <c r="O31" s="126">
        <f t="shared" si="0"/>
        <v>0</v>
      </c>
      <c r="P31" s="127"/>
      <c r="Q31" s="126"/>
      <c r="R31" s="126">
        <f t="shared" si="2"/>
        <v>0</v>
      </c>
      <c r="S31" s="126"/>
      <c r="T31" s="126"/>
      <c r="U31" s="127"/>
      <c r="V31" s="126"/>
      <c r="W31" s="127"/>
      <c r="X31" s="126"/>
      <c r="Y31" s="127"/>
      <c r="Z31" s="126"/>
      <c r="AA31" s="126"/>
      <c r="AB31" s="126"/>
      <c r="AC31" s="127">
        <f t="shared" si="9"/>
        <v>0</v>
      </c>
      <c r="AD31" s="235"/>
      <c r="AE31" s="127">
        <f t="shared" si="11"/>
        <v>0</v>
      </c>
      <c r="AF31" s="235"/>
    </row>
    <row r="32" spans="1:33" ht="45" x14ac:dyDescent="0.25">
      <c r="A32" s="162" t="s">
        <v>51</v>
      </c>
      <c r="B32" s="163" t="s">
        <v>191</v>
      </c>
      <c r="C32" s="170" t="s">
        <v>192</v>
      </c>
      <c r="D32" s="163" t="s">
        <v>149</v>
      </c>
      <c r="E32" s="163">
        <v>1</v>
      </c>
      <c r="F32" s="158">
        <v>1341.252</v>
      </c>
      <c r="G32" s="121">
        <v>0.99099999999999999</v>
      </c>
      <c r="H32" s="121">
        <v>1322.057</v>
      </c>
      <c r="I32" s="121">
        <v>3.544</v>
      </c>
      <c r="J32" s="121">
        <v>8.4030000000000005</v>
      </c>
      <c r="K32" s="121">
        <v>0.34899999999999998</v>
      </c>
      <c r="L32" s="121">
        <v>3.7850000000000001</v>
      </c>
      <c r="M32" s="121">
        <v>2.472</v>
      </c>
      <c r="N32" s="121"/>
      <c r="O32" s="126">
        <f t="shared" si="0"/>
        <v>0</v>
      </c>
      <c r="P32" s="126"/>
      <c r="Q32" s="126">
        <f t="shared" ref="Q32:Q40" si="20">H32*ОБ</f>
        <v>0</v>
      </c>
      <c r="R32" s="126">
        <f t="shared" si="2"/>
        <v>0</v>
      </c>
      <c r="S32" s="126"/>
      <c r="T32" s="126">
        <f t="shared" ref="T32:T40" si="21">I32*ОЗП</f>
        <v>0</v>
      </c>
      <c r="U32" s="133"/>
      <c r="V32" s="126">
        <f t="shared" ref="V32:V40" si="22">J32*ЭММ</f>
        <v>0</v>
      </c>
      <c r="W32" s="133"/>
      <c r="X32" s="126">
        <f t="shared" ref="X32:X40" si="23">K32*ОЗП</f>
        <v>0</v>
      </c>
      <c r="Y32" s="133"/>
      <c r="Z32" s="126">
        <f t="shared" ref="Z32:Z40" si="24">L32*ОЗП*0.85</f>
        <v>0</v>
      </c>
      <c r="AA32" s="126">
        <f t="shared" ref="AA32:AA40" si="25">M32*ОЗП*0.8</f>
        <v>0</v>
      </c>
      <c r="AB32" s="126">
        <f t="shared" ref="AB32:AB40" si="26">N32*ТР</f>
        <v>0</v>
      </c>
      <c r="AC32" s="127">
        <f t="shared" si="9"/>
        <v>0</v>
      </c>
      <c r="AD32" s="235" t="e">
        <f t="shared" ref="AD32:AD40" si="27">AC32*$AC$105/$AC$79</f>
        <v>#DIV/0!</v>
      </c>
      <c r="AE32" s="127">
        <f t="shared" si="11"/>
        <v>0</v>
      </c>
      <c r="AF32" s="235" t="e">
        <f t="shared" ref="AF32:AF40" si="28">AE32*$AE$105/$AE$79</f>
        <v>#DIV/0!</v>
      </c>
      <c r="AG32" s="27">
        <v>2017</v>
      </c>
    </row>
    <row r="33" spans="1:33" ht="45" x14ac:dyDescent="0.25">
      <c r="A33" s="162" t="s">
        <v>52</v>
      </c>
      <c r="B33" s="163" t="s">
        <v>193</v>
      </c>
      <c r="C33" s="170" t="s">
        <v>194</v>
      </c>
      <c r="D33" s="163" t="s">
        <v>152</v>
      </c>
      <c r="E33" s="163">
        <v>1</v>
      </c>
      <c r="F33" s="158">
        <v>2903.9650000000001</v>
      </c>
      <c r="G33" s="121">
        <v>0.94799999999999995</v>
      </c>
      <c r="H33" s="121">
        <v>2886.4270000000001</v>
      </c>
      <c r="I33" s="121">
        <v>6.3920000000000003</v>
      </c>
      <c r="J33" s="121">
        <v>0.66400000000000003</v>
      </c>
      <c r="K33" s="121">
        <v>0.05</v>
      </c>
      <c r="L33" s="121">
        <v>5.6689999999999996</v>
      </c>
      <c r="M33" s="121">
        <v>3.8650000000000002</v>
      </c>
      <c r="N33" s="121"/>
      <c r="O33" s="126">
        <f t="shared" si="0"/>
        <v>0</v>
      </c>
      <c r="P33" s="126"/>
      <c r="Q33" s="126">
        <f t="shared" si="20"/>
        <v>0</v>
      </c>
      <c r="R33" s="126">
        <f t="shared" si="2"/>
        <v>0</v>
      </c>
      <c r="S33" s="126"/>
      <c r="T33" s="126">
        <f t="shared" si="21"/>
        <v>0</v>
      </c>
      <c r="U33" s="133"/>
      <c r="V33" s="126">
        <f t="shared" si="22"/>
        <v>0</v>
      </c>
      <c r="W33" s="133"/>
      <c r="X33" s="126">
        <f t="shared" si="23"/>
        <v>0</v>
      </c>
      <c r="Y33" s="133"/>
      <c r="Z33" s="126">
        <f t="shared" si="24"/>
        <v>0</v>
      </c>
      <c r="AA33" s="126">
        <f t="shared" si="25"/>
        <v>0</v>
      </c>
      <c r="AB33" s="126">
        <f t="shared" si="26"/>
        <v>0</v>
      </c>
      <c r="AC33" s="127">
        <f t="shared" si="9"/>
        <v>0</v>
      </c>
      <c r="AD33" s="235" t="e">
        <f t="shared" si="27"/>
        <v>#DIV/0!</v>
      </c>
      <c r="AE33" s="127">
        <f t="shared" si="11"/>
        <v>0</v>
      </c>
      <c r="AF33" s="235" t="e">
        <f t="shared" si="28"/>
        <v>#DIV/0!</v>
      </c>
      <c r="AG33" s="27">
        <v>2017</v>
      </c>
    </row>
    <row r="34" spans="1:33" ht="60" x14ac:dyDescent="0.25">
      <c r="A34" s="162" t="s">
        <v>254</v>
      </c>
      <c r="B34" s="163" t="s">
        <v>195</v>
      </c>
      <c r="C34" s="170" t="s">
        <v>196</v>
      </c>
      <c r="D34" s="163" t="s">
        <v>149</v>
      </c>
      <c r="E34" s="163">
        <v>1</v>
      </c>
      <c r="F34" s="158">
        <v>3954.2629999999999</v>
      </c>
      <c r="G34" s="121">
        <v>12.099</v>
      </c>
      <c r="H34" s="121">
        <v>3871.31</v>
      </c>
      <c r="I34" s="121">
        <v>24.164000000000001</v>
      </c>
      <c r="J34" s="121">
        <v>8.4510000000000005</v>
      </c>
      <c r="K34" s="121">
        <v>0.58199999999999996</v>
      </c>
      <c r="L34" s="121">
        <v>22.968</v>
      </c>
      <c r="M34" s="121">
        <v>15.271000000000001</v>
      </c>
      <c r="N34" s="121"/>
      <c r="O34" s="126">
        <f t="shared" si="0"/>
        <v>0</v>
      </c>
      <c r="P34" s="126"/>
      <c r="Q34" s="126">
        <f t="shared" si="20"/>
        <v>0</v>
      </c>
      <c r="R34" s="126">
        <f t="shared" si="2"/>
        <v>0</v>
      </c>
      <c r="S34" s="126"/>
      <c r="T34" s="126">
        <f t="shared" si="21"/>
        <v>0</v>
      </c>
      <c r="U34" s="133"/>
      <c r="V34" s="126">
        <f t="shared" si="22"/>
        <v>0</v>
      </c>
      <c r="W34" s="133"/>
      <c r="X34" s="126">
        <f t="shared" si="23"/>
        <v>0</v>
      </c>
      <c r="Y34" s="133"/>
      <c r="Z34" s="126">
        <f t="shared" si="24"/>
        <v>0</v>
      </c>
      <c r="AA34" s="126">
        <f t="shared" si="25"/>
        <v>0</v>
      </c>
      <c r="AB34" s="126">
        <f t="shared" si="26"/>
        <v>0</v>
      </c>
      <c r="AC34" s="127">
        <f t="shared" si="9"/>
        <v>0</v>
      </c>
      <c r="AD34" s="235" t="e">
        <f t="shared" si="27"/>
        <v>#DIV/0!</v>
      </c>
      <c r="AE34" s="127">
        <f t="shared" si="11"/>
        <v>0</v>
      </c>
      <c r="AF34" s="235" t="e">
        <f t="shared" si="28"/>
        <v>#DIV/0!</v>
      </c>
      <c r="AG34" s="27">
        <v>2017</v>
      </c>
    </row>
    <row r="35" spans="1:33" ht="45" x14ac:dyDescent="0.25">
      <c r="A35" s="162" t="s">
        <v>255</v>
      </c>
      <c r="B35" s="163" t="s">
        <v>197</v>
      </c>
      <c r="C35" s="170" t="s">
        <v>198</v>
      </c>
      <c r="D35" s="163" t="s">
        <v>149</v>
      </c>
      <c r="E35" s="163">
        <v>1</v>
      </c>
      <c r="F35" s="158">
        <v>297.56700000000001</v>
      </c>
      <c r="G35" s="121">
        <v>10.254</v>
      </c>
      <c r="H35" s="121">
        <v>253.244</v>
      </c>
      <c r="I35" s="121">
        <v>11.772</v>
      </c>
      <c r="J35" s="121">
        <v>3.7589999999999999</v>
      </c>
      <c r="K35" s="121">
        <v>0.247</v>
      </c>
      <c r="L35" s="121">
        <v>11.135999999999999</v>
      </c>
      <c r="M35" s="121">
        <v>7.4020000000000001</v>
      </c>
      <c r="N35" s="121"/>
      <c r="O35" s="126">
        <f t="shared" si="0"/>
        <v>0</v>
      </c>
      <c r="P35" s="126"/>
      <c r="Q35" s="126">
        <f t="shared" si="20"/>
        <v>0</v>
      </c>
      <c r="R35" s="126">
        <f t="shared" si="2"/>
        <v>0</v>
      </c>
      <c r="S35" s="126"/>
      <c r="T35" s="126">
        <f t="shared" si="21"/>
        <v>0</v>
      </c>
      <c r="U35" s="133"/>
      <c r="V35" s="126">
        <f t="shared" si="22"/>
        <v>0</v>
      </c>
      <c r="W35" s="133"/>
      <c r="X35" s="126">
        <f t="shared" si="23"/>
        <v>0</v>
      </c>
      <c r="Y35" s="133"/>
      <c r="Z35" s="126">
        <f t="shared" si="24"/>
        <v>0</v>
      </c>
      <c r="AA35" s="126">
        <f t="shared" si="25"/>
        <v>0</v>
      </c>
      <c r="AB35" s="126">
        <f t="shared" si="26"/>
        <v>0</v>
      </c>
      <c r="AC35" s="127">
        <f t="shared" si="9"/>
        <v>0</v>
      </c>
      <c r="AD35" s="235" t="e">
        <f t="shared" si="27"/>
        <v>#DIV/0!</v>
      </c>
      <c r="AE35" s="127">
        <f t="shared" si="11"/>
        <v>0</v>
      </c>
      <c r="AF35" s="235" t="e">
        <f t="shared" si="28"/>
        <v>#DIV/0!</v>
      </c>
      <c r="AG35" s="27">
        <v>2017</v>
      </c>
    </row>
    <row r="36" spans="1:33" ht="45" x14ac:dyDescent="0.25">
      <c r="A36" s="162" t="s">
        <v>256</v>
      </c>
      <c r="B36" s="163" t="s">
        <v>199</v>
      </c>
      <c r="C36" s="170" t="s">
        <v>200</v>
      </c>
      <c r="D36" s="163" t="s">
        <v>149</v>
      </c>
      <c r="E36" s="163">
        <v>1</v>
      </c>
      <c r="F36" s="158">
        <v>692.57799999999997</v>
      </c>
      <c r="G36" s="121">
        <v>25.632000000000001</v>
      </c>
      <c r="H36" s="121">
        <v>592.62599999999998</v>
      </c>
      <c r="I36" s="121">
        <v>25.145</v>
      </c>
      <c r="J36" s="121">
        <v>9.3840000000000003</v>
      </c>
      <c r="K36" s="121">
        <v>0.628</v>
      </c>
      <c r="L36" s="121">
        <v>23.911999999999999</v>
      </c>
      <c r="M36" s="121">
        <v>15.879</v>
      </c>
      <c r="N36" s="121"/>
      <c r="O36" s="126">
        <f t="shared" si="0"/>
        <v>0</v>
      </c>
      <c r="P36" s="126"/>
      <c r="Q36" s="126">
        <f t="shared" si="20"/>
        <v>0</v>
      </c>
      <c r="R36" s="126">
        <f t="shared" si="2"/>
        <v>0</v>
      </c>
      <c r="S36" s="126"/>
      <c r="T36" s="126">
        <f t="shared" si="21"/>
        <v>0</v>
      </c>
      <c r="U36" s="133"/>
      <c r="V36" s="126">
        <f t="shared" si="22"/>
        <v>0</v>
      </c>
      <c r="W36" s="133"/>
      <c r="X36" s="126">
        <f t="shared" si="23"/>
        <v>0</v>
      </c>
      <c r="Y36" s="133"/>
      <c r="Z36" s="126">
        <f t="shared" si="24"/>
        <v>0</v>
      </c>
      <c r="AA36" s="126">
        <f t="shared" si="25"/>
        <v>0</v>
      </c>
      <c r="AB36" s="126">
        <f t="shared" si="26"/>
        <v>0</v>
      </c>
      <c r="AC36" s="127">
        <f t="shared" si="9"/>
        <v>0</v>
      </c>
      <c r="AD36" s="235" t="e">
        <f t="shared" si="27"/>
        <v>#DIV/0!</v>
      </c>
      <c r="AE36" s="127">
        <f t="shared" si="11"/>
        <v>0</v>
      </c>
      <c r="AF36" s="235" t="e">
        <f t="shared" si="28"/>
        <v>#DIV/0!</v>
      </c>
      <c r="AG36" s="27">
        <v>2017</v>
      </c>
    </row>
    <row r="37" spans="1:33" ht="45" x14ac:dyDescent="0.25">
      <c r="A37" s="162" t="s">
        <v>257</v>
      </c>
      <c r="B37" s="163" t="s">
        <v>201</v>
      </c>
      <c r="C37" s="170" t="s">
        <v>202</v>
      </c>
      <c r="D37" s="163" t="s">
        <v>161</v>
      </c>
      <c r="E37" s="163">
        <v>2</v>
      </c>
      <c r="F37" s="158">
        <v>70.78</v>
      </c>
      <c r="G37" s="121">
        <v>22.702999999999999</v>
      </c>
      <c r="H37" s="121">
        <v>41.472999999999999</v>
      </c>
      <c r="I37" s="121">
        <v>2.0390000000000001</v>
      </c>
      <c r="J37" s="121">
        <v>1.044</v>
      </c>
      <c r="K37" s="121">
        <v>6.7000000000000004E-2</v>
      </c>
      <c r="L37" s="121">
        <v>2.1560000000000001</v>
      </c>
      <c r="M37" s="121">
        <v>1.365</v>
      </c>
      <c r="N37" s="121"/>
      <c r="O37" s="126">
        <f t="shared" si="0"/>
        <v>0</v>
      </c>
      <c r="P37" s="126"/>
      <c r="Q37" s="126">
        <f t="shared" si="20"/>
        <v>0</v>
      </c>
      <c r="R37" s="126">
        <f t="shared" si="2"/>
        <v>0</v>
      </c>
      <c r="S37" s="126"/>
      <c r="T37" s="126">
        <f t="shared" si="21"/>
        <v>0</v>
      </c>
      <c r="U37" s="133"/>
      <c r="V37" s="126">
        <f t="shared" si="22"/>
        <v>0</v>
      </c>
      <c r="W37" s="133"/>
      <c r="X37" s="126">
        <f t="shared" si="23"/>
        <v>0</v>
      </c>
      <c r="Y37" s="133"/>
      <c r="Z37" s="126">
        <f t="shared" si="24"/>
        <v>0</v>
      </c>
      <c r="AA37" s="126">
        <f t="shared" si="25"/>
        <v>0</v>
      </c>
      <c r="AB37" s="126">
        <f t="shared" si="26"/>
        <v>0</v>
      </c>
      <c r="AC37" s="127">
        <f t="shared" si="9"/>
        <v>0</v>
      </c>
      <c r="AD37" s="235" t="e">
        <f t="shared" si="27"/>
        <v>#DIV/0!</v>
      </c>
      <c r="AE37" s="127">
        <f t="shared" si="11"/>
        <v>0</v>
      </c>
      <c r="AF37" s="235" t="e">
        <f t="shared" si="28"/>
        <v>#DIV/0!</v>
      </c>
      <c r="AG37" s="27">
        <v>2017</v>
      </c>
    </row>
    <row r="38" spans="1:33" ht="45" x14ac:dyDescent="0.25">
      <c r="A38" s="162" t="s">
        <v>258</v>
      </c>
      <c r="B38" s="163" t="s">
        <v>203</v>
      </c>
      <c r="C38" s="170" t="s">
        <v>204</v>
      </c>
      <c r="D38" s="163" t="s">
        <v>310</v>
      </c>
      <c r="E38" s="163">
        <v>1</v>
      </c>
      <c r="F38" s="158">
        <v>630.43799999999999</v>
      </c>
      <c r="G38" s="121">
        <v>5.2370000000000001</v>
      </c>
      <c r="H38" s="121">
        <v>602.60500000000002</v>
      </c>
      <c r="I38" s="121">
        <v>7.7460000000000004</v>
      </c>
      <c r="J38" s="121">
        <v>2.7440000000000002</v>
      </c>
      <c r="K38" s="121">
        <v>0.189</v>
      </c>
      <c r="L38" s="121">
        <v>7.2530000000000001</v>
      </c>
      <c r="M38" s="121">
        <v>4.8529999999999998</v>
      </c>
      <c r="N38" s="121"/>
      <c r="O38" s="126">
        <f t="shared" si="0"/>
        <v>0</v>
      </c>
      <c r="P38" s="126"/>
      <c r="Q38" s="126">
        <f t="shared" si="20"/>
        <v>0</v>
      </c>
      <c r="R38" s="126">
        <f t="shared" si="2"/>
        <v>0</v>
      </c>
      <c r="S38" s="126"/>
      <c r="T38" s="126">
        <f t="shared" si="21"/>
        <v>0</v>
      </c>
      <c r="U38" s="133"/>
      <c r="V38" s="126">
        <f t="shared" si="22"/>
        <v>0</v>
      </c>
      <c r="W38" s="133"/>
      <c r="X38" s="126">
        <f t="shared" si="23"/>
        <v>0</v>
      </c>
      <c r="Y38" s="133"/>
      <c r="Z38" s="126">
        <f t="shared" si="24"/>
        <v>0</v>
      </c>
      <c r="AA38" s="126">
        <f t="shared" si="25"/>
        <v>0</v>
      </c>
      <c r="AB38" s="126">
        <f t="shared" si="26"/>
        <v>0</v>
      </c>
      <c r="AC38" s="127">
        <f t="shared" si="9"/>
        <v>0</v>
      </c>
      <c r="AD38" s="235" t="e">
        <f t="shared" si="27"/>
        <v>#DIV/0!</v>
      </c>
      <c r="AE38" s="127">
        <f t="shared" si="11"/>
        <v>0</v>
      </c>
      <c r="AF38" s="235" t="e">
        <f t="shared" si="28"/>
        <v>#DIV/0!</v>
      </c>
      <c r="AG38" s="27">
        <v>2017</v>
      </c>
    </row>
    <row r="39" spans="1:33" ht="45" x14ac:dyDescent="0.25">
      <c r="A39" s="162" t="s">
        <v>259</v>
      </c>
      <c r="B39" s="163" t="s">
        <v>205</v>
      </c>
      <c r="C39" s="170" t="s">
        <v>206</v>
      </c>
      <c r="D39" s="163" t="s">
        <v>310</v>
      </c>
      <c r="E39" s="163">
        <v>1</v>
      </c>
      <c r="F39" s="158">
        <v>377.77800000000002</v>
      </c>
      <c r="G39" s="121">
        <v>4.4980000000000002</v>
      </c>
      <c r="H39" s="121">
        <v>289.50599999999997</v>
      </c>
      <c r="I39" s="121">
        <v>32.201000000000001</v>
      </c>
      <c r="J39" s="121">
        <v>3.5579999999999998</v>
      </c>
      <c r="K39" s="121">
        <v>0.20399999999999999</v>
      </c>
      <c r="L39" s="121">
        <v>28.556000000000001</v>
      </c>
      <c r="M39" s="121">
        <v>19.459</v>
      </c>
      <c r="N39" s="121"/>
      <c r="O39" s="126">
        <f t="shared" si="0"/>
        <v>0</v>
      </c>
      <c r="P39" s="126"/>
      <c r="Q39" s="126">
        <f t="shared" si="20"/>
        <v>0</v>
      </c>
      <c r="R39" s="126">
        <f t="shared" si="2"/>
        <v>0</v>
      </c>
      <c r="S39" s="126"/>
      <c r="T39" s="126">
        <f t="shared" si="21"/>
        <v>0</v>
      </c>
      <c r="U39" s="133"/>
      <c r="V39" s="126">
        <f t="shared" si="22"/>
        <v>0</v>
      </c>
      <c r="W39" s="133"/>
      <c r="X39" s="126">
        <f t="shared" si="23"/>
        <v>0</v>
      </c>
      <c r="Y39" s="133"/>
      <c r="Z39" s="126">
        <f t="shared" si="24"/>
        <v>0</v>
      </c>
      <c r="AA39" s="126">
        <f t="shared" si="25"/>
        <v>0</v>
      </c>
      <c r="AB39" s="126">
        <f t="shared" si="26"/>
        <v>0</v>
      </c>
      <c r="AC39" s="127">
        <f t="shared" si="9"/>
        <v>0</v>
      </c>
      <c r="AD39" s="235" t="e">
        <f t="shared" si="27"/>
        <v>#DIV/0!</v>
      </c>
      <c r="AE39" s="127">
        <f t="shared" si="11"/>
        <v>0</v>
      </c>
      <c r="AF39" s="235" t="e">
        <f t="shared" si="28"/>
        <v>#DIV/0!</v>
      </c>
      <c r="AG39" s="27">
        <v>2017</v>
      </c>
    </row>
    <row r="40" spans="1:33" s="119" customFormat="1" ht="30" x14ac:dyDescent="0.25">
      <c r="A40" s="159" t="s">
        <v>260</v>
      </c>
      <c r="B40" s="160" t="s">
        <v>207</v>
      </c>
      <c r="C40" s="161" t="s">
        <v>208</v>
      </c>
      <c r="D40" s="160" t="s">
        <v>310</v>
      </c>
      <c r="E40" s="160">
        <v>1</v>
      </c>
      <c r="F40" s="158">
        <v>679.947</v>
      </c>
      <c r="G40" s="120">
        <v>559.452</v>
      </c>
      <c r="H40" s="120"/>
      <c r="I40" s="120">
        <v>12.840999999999999</v>
      </c>
      <c r="J40" s="120">
        <v>74.649000000000001</v>
      </c>
      <c r="K40" s="120">
        <v>5.0659999999999998</v>
      </c>
      <c r="L40" s="120">
        <v>22.152999999999999</v>
      </c>
      <c r="M40" s="120">
        <v>10.852</v>
      </c>
      <c r="N40" s="120"/>
      <c r="O40" s="126">
        <f t="shared" si="0"/>
        <v>0</v>
      </c>
      <c r="P40" s="127">
        <f>514.13345*МАТ</f>
        <v>0</v>
      </c>
      <c r="Q40" s="126">
        <f t="shared" si="20"/>
        <v>0</v>
      </c>
      <c r="R40" s="126">
        <f t="shared" si="2"/>
        <v>0</v>
      </c>
      <c r="S40" s="126"/>
      <c r="T40" s="126">
        <f t="shared" si="21"/>
        <v>0</v>
      </c>
      <c r="U40" s="127"/>
      <c r="V40" s="126">
        <f t="shared" si="22"/>
        <v>0</v>
      </c>
      <c r="W40" s="127"/>
      <c r="X40" s="126">
        <f t="shared" si="23"/>
        <v>0</v>
      </c>
      <c r="Y40" s="127"/>
      <c r="Z40" s="126">
        <f t="shared" si="24"/>
        <v>0</v>
      </c>
      <c r="AA40" s="126">
        <f t="shared" si="25"/>
        <v>0</v>
      </c>
      <c r="AB40" s="126">
        <f t="shared" si="26"/>
        <v>0</v>
      </c>
      <c r="AC40" s="127">
        <f t="shared" si="9"/>
        <v>0</v>
      </c>
      <c r="AD40" s="235" t="e">
        <f t="shared" si="27"/>
        <v>#DIV/0!</v>
      </c>
      <c r="AE40" s="127">
        <f t="shared" si="11"/>
        <v>0</v>
      </c>
      <c r="AF40" s="235" t="e">
        <f t="shared" si="28"/>
        <v>#DIV/0!</v>
      </c>
    </row>
    <row r="41" spans="1:33" s="119" customFormat="1" ht="30" x14ac:dyDescent="0.25">
      <c r="A41" s="159" t="s">
        <v>261</v>
      </c>
      <c r="B41" s="160" t="s">
        <v>316</v>
      </c>
      <c r="C41" s="161" t="s">
        <v>209</v>
      </c>
      <c r="D41" s="160"/>
      <c r="E41" s="160"/>
      <c r="F41" s="158">
        <v>0</v>
      </c>
      <c r="G41" s="120"/>
      <c r="H41" s="120"/>
      <c r="I41" s="120"/>
      <c r="J41" s="120"/>
      <c r="K41" s="120"/>
      <c r="L41" s="120"/>
      <c r="M41" s="120"/>
      <c r="N41" s="120"/>
      <c r="O41" s="126">
        <f t="shared" si="0"/>
        <v>0</v>
      </c>
      <c r="P41" s="127"/>
      <c r="Q41" s="126"/>
      <c r="R41" s="126">
        <f t="shared" si="2"/>
        <v>0</v>
      </c>
      <c r="S41" s="126"/>
      <c r="T41" s="126"/>
      <c r="U41" s="127"/>
      <c r="V41" s="126"/>
      <c r="W41" s="127"/>
      <c r="X41" s="126"/>
      <c r="Y41" s="127"/>
      <c r="Z41" s="126"/>
      <c r="AA41" s="126"/>
      <c r="AB41" s="126"/>
      <c r="AC41" s="127">
        <f t="shared" si="9"/>
        <v>0</v>
      </c>
      <c r="AD41" s="235"/>
      <c r="AE41" s="127">
        <f t="shared" si="11"/>
        <v>0</v>
      </c>
      <c r="AF41" s="235"/>
    </row>
    <row r="42" spans="1:33" s="38" customFormat="1" ht="30" x14ac:dyDescent="0.25">
      <c r="A42" s="162" t="s">
        <v>262</v>
      </c>
      <c r="B42" s="163" t="s">
        <v>210</v>
      </c>
      <c r="C42" s="170" t="s">
        <v>166</v>
      </c>
      <c r="D42" s="163" t="s">
        <v>167</v>
      </c>
      <c r="E42" s="163">
        <v>1</v>
      </c>
      <c r="F42" s="158">
        <v>109.967</v>
      </c>
      <c r="G42" s="122">
        <v>81.004999999999995</v>
      </c>
      <c r="H42" s="122"/>
      <c r="I42" s="122">
        <v>3.819</v>
      </c>
      <c r="J42" s="122">
        <v>17.478000000000002</v>
      </c>
      <c r="K42" s="122">
        <v>1.1479999999999999</v>
      </c>
      <c r="L42" s="122">
        <v>5.2519999999999998</v>
      </c>
      <c r="M42" s="122">
        <v>2.1659999999999999</v>
      </c>
      <c r="N42" s="122">
        <v>0.247</v>
      </c>
      <c r="O42" s="126">
        <f t="shared" si="0"/>
        <v>0</v>
      </c>
      <c r="P42" s="128">
        <f>35.28152*МАТ</f>
        <v>0</v>
      </c>
      <c r="Q42" s="126">
        <f t="shared" ref="Q42:Q52" si="29">H42*ОБ</f>
        <v>0</v>
      </c>
      <c r="R42" s="126">
        <f t="shared" si="2"/>
        <v>0</v>
      </c>
      <c r="S42" s="126"/>
      <c r="T42" s="126">
        <f t="shared" ref="T42:T53" si="30">I42*ОЗП</f>
        <v>0</v>
      </c>
      <c r="U42" s="129"/>
      <c r="V42" s="126">
        <f t="shared" ref="V42:V53" si="31">J42*ЭММ</f>
        <v>0</v>
      </c>
      <c r="W42" s="129"/>
      <c r="X42" s="126">
        <f t="shared" ref="X42:X53" si="32">K42*ОЗП</f>
        <v>0</v>
      </c>
      <c r="Y42" s="129"/>
      <c r="Z42" s="126">
        <f t="shared" ref="Z42:Z53" si="33">L42*ОЗП*0.85</f>
        <v>0</v>
      </c>
      <c r="AA42" s="126">
        <f t="shared" ref="AA42:AA53" si="34">M42*ОЗП*0.8</f>
        <v>0</v>
      </c>
      <c r="AB42" s="126">
        <f t="shared" ref="AB42:AB53" si="35">N42*ТР</f>
        <v>0</v>
      </c>
      <c r="AC42" s="127">
        <f t="shared" si="9"/>
        <v>0</v>
      </c>
      <c r="AD42" s="235" t="e">
        <f t="shared" ref="AD42:AD53" si="36">AC42*$AC$105/$AC$79</f>
        <v>#DIV/0!</v>
      </c>
      <c r="AE42" s="127">
        <f t="shared" si="11"/>
        <v>0</v>
      </c>
      <c r="AF42" s="235" t="e">
        <f t="shared" ref="AF42:AF53" si="37">AE42*$AE$105/$AE$79</f>
        <v>#DIV/0!</v>
      </c>
    </row>
    <row r="43" spans="1:33" ht="30" x14ac:dyDescent="0.25">
      <c r="A43" s="162" t="s">
        <v>263</v>
      </c>
      <c r="B43" s="163" t="s">
        <v>211</v>
      </c>
      <c r="C43" s="170" t="s">
        <v>169</v>
      </c>
      <c r="D43" s="163" t="s">
        <v>170</v>
      </c>
      <c r="E43" s="163">
        <v>1</v>
      </c>
      <c r="F43" s="158">
        <v>156.81700000000001</v>
      </c>
      <c r="G43" s="121">
        <v>118.88</v>
      </c>
      <c r="H43" s="121"/>
      <c r="I43" s="121">
        <v>4.1239999999999997</v>
      </c>
      <c r="J43" s="121">
        <v>22.712</v>
      </c>
      <c r="K43" s="121">
        <v>1.4430000000000001</v>
      </c>
      <c r="L43" s="121">
        <v>6.843</v>
      </c>
      <c r="M43" s="121">
        <v>3.4430000000000001</v>
      </c>
      <c r="N43" s="121">
        <v>0.81499999999999995</v>
      </c>
      <c r="O43" s="126">
        <f t="shared" si="0"/>
        <v>0</v>
      </c>
      <c r="P43" s="126">
        <f>86.554*МАТ</f>
        <v>0</v>
      </c>
      <c r="Q43" s="126">
        <f t="shared" si="29"/>
        <v>0</v>
      </c>
      <c r="R43" s="126">
        <f t="shared" si="2"/>
        <v>0</v>
      </c>
      <c r="S43" s="126"/>
      <c r="T43" s="126">
        <f t="shared" si="30"/>
        <v>0</v>
      </c>
      <c r="U43" s="133"/>
      <c r="V43" s="126">
        <f t="shared" si="31"/>
        <v>0</v>
      </c>
      <c r="W43" s="133"/>
      <c r="X43" s="126">
        <f t="shared" si="32"/>
        <v>0</v>
      </c>
      <c r="Y43" s="133"/>
      <c r="Z43" s="126">
        <f t="shared" si="33"/>
        <v>0</v>
      </c>
      <c r="AA43" s="126">
        <f t="shared" si="34"/>
        <v>0</v>
      </c>
      <c r="AB43" s="126">
        <f t="shared" si="35"/>
        <v>0</v>
      </c>
      <c r="AC43" s="127">
        <f t="shared" ref="AC43:AC74" si="38">AA43+Z43+V43+T43+R43+AB43+S43</f>
        <v>0</v>
      </c>
      <c r="AD43" s="235" t="e">
        <f t="shared" si="36"/>
        <v>#DIV/0!</v>
      </c>
      <c r="AE43" s="127">
        <f t="shared" ref="AE43:AE78" si="39">AC43+P43+Q43</f>
        <v>0</v>
      </c>
      <c r="AF43" s="235" t="e">
        <f t="shared" si="37"/>
        <v>#DIV/0!</v>
      </c>
    </row>
    <row r="44" spans="1:33" ht="30" x14ac:dyDescent="0.25">
      <c r="A44" s="162" t="s">
        <v>264</v>
      </c>
      <c r="B44" s="163" t="s">
        <v>212</v>
      </c>
      <c r="C44" s="170" t="s">
        <v>172</v>
      </c>
      <c r="D44" s="163" t="s">
        <v>170</v>
      </c>
      <c r="E44" s="163">
        <v>1</v>
      </c>
      <c r="F44" s="158">
        <v>195.44</v>
      </c>
      <c r="G44" s="121">
        <v>182.119</v>
      </c>
      <c r="H44" s="121"/>
      <c r="I44" s="121">
        <v>1.4390000000000001</v>
      </c>
      <c r="J44" s="121">
        <v>7.1929999999999996</v>
      </c>
      <c r="K44" s="121">
        <v>0.39500000000000002</v>
      </c>
      <c r="L44" s="121">
        <v>2.2090000000000001</v>
      </c>
      <c r="M44" s="121">
        <v>1.516</v>
      </c>
      <c r="N44" s="121">
        <v>0.96399999999999997</v>
      </c>
      <c r="O44" s="126">
        <f t="shared" si="0"/>
        <v>0</v>
      </c>
      <c r="P44" s="126">
        <f>3.29374*МАТ</f>
        <v>0</v>
      </c>
      <c r="Q44" s="126">
        <f t="shared" si="29"/>
        <v>0</v>
      </c>
      <c r="R44" s="126">
        <f t="shared" si="2"/>
        <v>0</v>
      </c>
      <c r="S44" s="126"/>
      <c r="T44" s="126">
        <f t="shared" si="30"/>
        <v>0</v>
      </c>
      <c r="U44" s="133"/>
      <c r="V44" s="126">
        <f t="shared" si="31"/>
        <v>0</v>
      </c>
      <c r="W44" s="133"/>
      <c r="X44" s="126">
        <f t="shared" si="32"/>
        <v>0</v>
      </c>
      <c r="Y44" s="133"/>
      <c r="Z44" s="126">
        <f t="shared" si="33"/>
        <v>0</v>
      </c>
      <c r="AA44" s="126">
        <f t="shared" si="34"/>
        <v>0</v>
      </c>
      <c r="AB44" s="126">
        <f t="shared" si="35"/>
        <v>0</v>
      </c>
      <c r="AC44" s="127">
        <f t="shared" si="38"/>
        <v>0</v>
      </c>
      <c r="AD44" s="235" t="e">
        <f t="shared" si="36"/>
        <v>#DIV/0!</v>
      </c>
      <c r="AE44" s="127">
        <f t="shared" si="39"/>
        <v>0</v>
      </c>
      <c r="AF44" s="235" t="e">
        <f t="shared" si="37"/>
        <v>#DIV/0!</v>
      </c>
    </row>
    <row r="45" spans="1:33" ht="30" x14ac:dyDescent="0.25">
      <c r="A45" s="162" t="s">
        <v>265</v>
      </c>
      <c r="B45" s="163" t="s">
        <v>213</v>
      </c>
      <c r="C45" s="170" t="s">
        <v>174</v>
      </c>
      <c r="D45" s="163" t="s">
        <v>170</v>
      </c>
      <c r="E45" s="163">
        <v>1</v>
      </c>
      <c r="F45" s="158">
        <v>46.039000000000001</v>
      </c>
      <c r="G45" s="121">
        <v>37.345999999999997</v>
      </c>
      <c r="H45" s="121"/>
      <c r="I45" s="121">
        <v>1.147</v>
      </c>
      <c r="J45" s="121">
        <v>4.2640000000000002</v>
      </c>
      <c r="K45" s="121">
        <v>0.247</v>
      </c>
      <c r="L45" s="121">
        <v>1.409</v>
      </c>
      <c r="M45" s="121">
        <v>0.73399999999999999</v>
      </c>
      <c r="N45" s="121">
        <v>1.139</v>
      </c>
      <c r="O45" s="126">
        <f t="shared" si="0"/>
        <v>0</v>
      </c>
      <c r="P45" s="126">
        <f>4.8675*МАТ</f>
        <v>0</v>
      </c>
      <c r="Q45" s="126">
        <f t="shared" si="29"/>
        <v>0</v>
      </c>
      <c r="R45" s="126">
        <f t="shared" si="2"/>
        <v>0</v>
      </c>
      <c r="S45" s="126"/>
      <c r="T45" s="126">
        <f t="shared" si="30"/>
        <v>0</v>
      </c>
      <c r="U45" s="133"/>
      <c r="V45" s="126">
        <f t="shared" si="31"/>
        <v>0</v>
      </c>
      <c r="W45" s="133"/>
      <c r="X45" s="126">
        <f t="shared" si="32"/>
        <v>0</v>
      </c>
      <c r="Y45" s="133"/>
      <c r="Z45" s="126">
        <f t="shared" si="33"/>
        <v>0</v>
      </c>
      <c r="AA45" s="126">
        <f t="shared" si="34"/>
        <v>0</v>
      </c>
      <c r="AB45" s="126">
        <f t="shared" si="35"/>
        <v>0</v>
      </c>
      <c r="AC45" s="127">
        <f t="shared" si="38"/>
        <v>0</v>
      </c>
      <c r="AD45" s="235" t="e">
        <f t="shared" si="36"/>
        <v>#DIV/0!</v>
      </c>
      <c r="AE45" s="127">
        <f t="shared" si="39"/>
        <v>0</v>
      </c>
      <c r="AF45" s="235" t="e">
        <f t="shared" si="37"/>
        <v>#DIV/0!</v>
      </c>
    </row>
    <row r="46" spans="1:33" s="151" customFormat="1" ht="30" x14ac:dyDescent="0.25">
      <c r="A46" s="162" t="s">
        <v>266</v>
      </c>
      <c r="B46" s="163" t="s">
        <v>214</v>
      </c>
      <c r="C46" s="170" t="s">
        <v>215</v>
      </c>
      <c r="D46" s="163" t="s">
        <v>170</v>
      </c>
      <c r="E46" s="163">
        <v>1</v>
      </c>
      <c r="F46" s="158">
        <v>197.02600000000001</v>
      </c>
      <c r="G46" s="149">
        <v>121.375</v>
      </c>
      <c r="H46" s="149"/>
      <c r="I46" s="149">
        <v>12.579000000000001</v>
      </c>
      <c r="J46" s="149">
        <v>45.686</v>
      </c>
      <c r="K46" s="149">
        <v>2.8069999999999999</v>
      </c>
      <c r="L46" s="149">
        <v>12.989000000000001</v>
      </c>
      <c r="M46" s="149">
        <v>4.2149999999999999</v>
      </c>
      <c r="N46" s="149">
        <v>0.182</v>
      </c>
      <c r="O46" s="126">
        <f t="shared" si="0"/>
        <v>0</v>
      </c>
      <c r="P46" s="150">
        <f>36.77038*МАТ</f>
        <v>0</v>
      </c>
      <c r="Q46" s="126">
        <f t="shared" si="29"/>
        <v>0</v>
      </c>
      <c r="R46" s="126">
        <f t="shared" si="2"/>
        <v>0</v>
      </c>
      <c r="S46" s="126"/>
      <c r="T46" s="126">
        <f t="shared" si="30"/>
        <v>0</v>
      </c>
      <c r="U46" s="141"/>
      <c r="V46" s="126">
        <f t="shared" si="31"/>
        <v>0</v>
      </c>
      <c r="W46" s="141"/>
      <c r="X46" s="126">
        <f t="shared" si="32"/>
        <v>0</v>
      </c>
      <c r="Y46" s="141"/>
      <c r="Z46" s="126">
        <f t="shared" si="33"/>
        <v>0</v>
      </c>
      <c r="AA46" s="126">
        <f t="shared" si="34"/>
        <v>0</v>
      </c>
      <c r="AB46" s="126">
        <f t="shared" si="35"/>
        <v>0</v>
      </c>
      <c r="AC46" s="127">
        <f t="shared" si="38"/>
        <v>0</v>
      </c>
      <c r="AD46" s="235" t="e">
        <f t="shared" si="36"/>
        <v>#DIV/0!</v>
      </c>
      <c r="AE46" s="127">
        <f t="shared" si="39"/>
        <v>0</v>
      </c>
      <c r="AF46" s="235" t="e">
        <f t="shared" si="37"/>
        <v>#DIV/0!</v>
      </c>
    </row>
    <row r="47" spans="1:33" ht="30" x14ac:dyDescent="0.25">
      <c r="A47" s="162" t="s">
        <v>267</v>
      </c>
      <c r="B47" s="163" t="s">
        <v>216</v>
      </c>
      <c r="C47" s="170" t="s">
        <v>176</v>
      </c>
      <c r="D47" s="163" t="s">
        <v>152</v>
      </c>
      <c r="E47" s="163">
        <v>3</v>
      </c>
      <c r="F47" s="158">
        <v>126.416</v>
      </c>
      <c r="G47" s="121">
        <v>113.664</v>
      </c>
      <c r="H47" s="121"/>
      <c r="I47" s="121">
        <v>3.226</v>
      </c>
      <c r="J47" s="121">
        <v>4.26</v>
      </c>
      <c r="K47" s="121">
        <v>0.42299999999999999</v>
      </c>
      <c r="L47" s="121">
        <v>3.605</v>
      </c>
      <c r="M47" s="121">
        <v>1.5449999999999999</v>
      </c>
      <c r="N47" s="121">
        <v>0.11600000000000001</v>
      </c>
      <c r="O47" s="126">
        <f t="shared" si="0"/>
        <v>0</v>
      </c>
      <c r="P47" s="126">
        <f>113.64183*МАТ</f>
        <v>0</v>
      </c>
      <c r="Q47" s="126">
        <f t="shared" si="29"/>
        <v>0</v>
      </c>
      <c r="R47" s="126">
        <f t="shared" si="2"/>
        <v>0</v>
      </c>
      <c r="S47" s="126"/>
      <c r="T47" s="126">
        <f t="shared" si="30"/>
        <v>0</v>
      </c>
      <c r="U47" s="133"/>
      <c r="V47" s="126">
        <f t="shared" si="31"/>
        <v>0</v>
      </c>
      <c r="W47" s="133"/>
      <c r="X47" s="126">
        <f t="shared" si="32"/>
        <v>0</v>
      </c>
      <c r="Y47" s="133"/>
      <c r="Z47" s="126">
        <f t="shared" si="33"/>
        <v>0</v>
      </c>
      <c r="AA47" s="126">
        <f t="shared" si="34"/>
        <v>0</v>
      </c>
      <c r="AB47" s="126">
        <f t="shared" si="35"/>
        <v>0</v>
      </c>
      <c r="AC47" s="127">
        <f t="shared" si="38"/>
        <v>0</v>
      </c>
      <c r="AD47" s="235" t="e">
        <f t="shared" si="36"/>
        <v>#DIV/0!</v>
      </c>
      <c r="AE47" s="127">
        <f t="shared" si="39"/>
        <v>0</v>
      </c>
      <c r="AF47" s="235" t="e">
        <f t="shared" si="37"/>
        <v>#DIV/0!</v>
      </c>
    </row>
    <row r="48" spans="1:33" ht="30" x14ac:dyDescent="0.25">
      <c r="A48" s="162" t="s">
        <v>268</v>
      </c>
      <c r="B48" s="163" t="s">
        <v>217</v>
      </c>
      <c r="C48" s="170" t="s">
        <v>178</v>
      </c>
      <c r="D48" s="163" t="s">
        <v>152</v>
      </c>
      <c r="E48" s="163">
        <v>1</v>
      </c>
      <c r="F48" s="158">
        <v>947.55899999999997</v>
      </c>
      <c r="G48" s="121">
        <v>48.314999999999998</v>
      </c>
      <c r="H48" s="121">
        <v>884.97400000000005</v>
      </c>
      <c r="I48" s="121">
        <v>2.72</v>
      </c>
      <c r="J48" s="121">
        <v>6.2050000000000001</v>
      </c>
      <c r="K48" s="121">
        <v>0.61099999999999999</v>
      </c>
      <c r="L48" s="121">
        <v>3.2519999999999998</v>
      </c>
      <c r="M48" s="121">
        <v>2.093</v>
      </c>
      <c r="N48" s="121"/>
      <c r="O48" s="126">
        <f t="shared" si="0"/>
        <v>0</v>
      </c>
      <c r="P48" s="126"/>
      <c r="Q48" s="126">
        <f t="shared" si="29"/>
        <v>0</v>
      </c>
      <c r="R48" s="126">
        <f t="shared" si="2"/>
        <v>0</v>
      </c>
      <c r="S48" s="126"/>
      <c r="T48" s="126">
        <f t="shared" si="30"/>
        <v>0</v>
      </c>
      <c r="U48" s="133"/>
      <c r="V48" s="126">
        <f t="shared" si="31"/>
        <v>0</v>
      </c>
      <c r="W48" s="133"/>
      <c r="X48" s="126">
        <f t="shared" si="32"/>
        <v>0</v>
      </c>
      <c r="Y48" s="133"/>
      <c r="Z48" s="126">
        <f t="shared" si="33"/>
        <v>0</v>
      </c>
      <c r="AA48" s="126">
        <f t="shared" si="34"/>
        <v>0</v>
      </c>
      <c r="AB48" s="126">
        <f t="shared" si="35"/>
        <v>0</v>
      </c>
      <c r="AC48" s="127">
        <f t="shared" si="38"/>
        <v>0</v>
      </c>
      <c r="AD48" s="235" t="e">
        <f t="shared" si="36"/>
        <v>#DIV/0!</v>
      </c>
      <c r="AE48" s="127">
        <f t="shared" si="39"/>
        <v>0</v>
      </c>
      <c r="AF48" s="235" t="e">
        <f t="shared" si="37"/>
        <v>#DIV/0!</v>
      </c>
    </row>
    <row r="49" spans="1:33" ht="30" x14ac:dyDescent="0.25">
      <c r="A49" s="162" t="s">
        <v>269</v>
      </c>
      <c r="B49" s="163" t="s">
        <v>218</v>
      </c>
      <c r="C49" s="170" t="s">
        <v>180</v>
      </c>
      <c r="D49" s="163" t="s">
        <v>310</v>
      </c>
      <c r="E49" s="163">
        <v>1</v>
      </c>
      <c r="F49" s="158">
        <v>434.54199999999997</v>
      </c>
      <c r="G49" s="121">
        <v>383.45499999999998</v>
      </c>
      <c r="H49" s="121">
        <v>27.087</v>
      </c>
      <c r="I49" s="121">
        <v>3.1859999999999999</v>
      </c>
      <c r="J49" s="121">
        <v>13.26</v>
      </c>
      <c r="K49" s="121">
        <v>1.081</v>
      </c>
      <c r="L49" s="121">
        <v>4.9189999999999996</v>
      </c>
      <c r="M49" s="121">
        <v>2.6349999999999998</v>
      </c>
      <c r="N49" s="121"/>
      <c r="O49" s="126">
        <f t="shared" si="0"/>
        <v>0</v>
      </c>
      <c r="P49" s="126">
        <f>186.45*МАТ</f>
        <v>0</v>
      </c>
      <c r="Q49" s="126">
        <f t="shared" si="29"/>
        <v>0</v>
      </c>
      <c r="R49" s="126">
        <f t="shared" si="2"/>
        <v>0</v>
      </c>
      <c r="S49" s="126"/>
      <c r="T49" s="126">
        <f t="shared" si="30"/>
        <v>0</v>
      </c>
      <c r="U49" s="133"/>
      <c r="V49" s="126">
        <f t="shared" si="31"/>
        <v>0</v>
      </c>
      <c r="W49" s="133"/>
      <c r="X49" s="126">
        <f t="shared" si="32"/>
        <v>0</v>
      </c>
      <c r="Y49" s="133"/>
      <c r="Z49" s="126">
        <f t="shared" si="33"/>
        <v>0</v>
      </c>
      <c r="AA49" s="126">
        <f t="shared" si="34"/>
        <v>0</v>
      </c>
      <c r="AB49" s="126">
        <f t="shared" si="35"/>
        <v>0</v>
      </c>
      <c r="AC49" s="127">
        <f t="shared" si="38"/>
        <v>0</v>
      </c>
      <c r="AD49" s="235" t="e">
        <f t="shared" si="36"/>
        <v>#DIV/0!</v>
      </c>
      <c r="AE49" s="127">
        <f t="shared" si="39"/>
        <v>0</v>
      </c>
      <c r="AF49" s="235" t="e">
        <f t="shared" si="37"/>
        <v>#DIV/0!</v>
      </c>
    </row>
    <row r="50" spans="1:33" s="151" customFormat="1" ht="30" x14ac:dyDescent="0.25">
      <c r="A50" s="162" t="s">
        <v>270</v>
      </c>
      <c r="B50" s="163" t="s">
        <v>219</v>
      </c>
      <c r="C50" s="170" t="s">
        <v>182</v>
      </c>
      <c r="D50" s="163" t="s">
        <v>311</v>
      </c>
      <c r="E50" s="163">
        <v>1</v>
      </c>
      <c r="F50" s="158">
        <v>71.787999999999997</v>
      </c>
      <c r="G50" s="149">
        <v>50.835000000000001</v>
      </c>
      <c r="H50" s="149">
        <v>14.09</v>
      </c>
      <c r="I50" s="149">
        <v>1.292</v>
      </c>
      <c r="J50" s="149">
        <v>3.0190000000000001</v>
      </c>
      <c r="K50" s="149">
        <v>0.28199999999999997</v>
      </c>
      <c r="L50" s="149">
        <v>1.5569999999999999</v>
      </c>
      <c r="M50" s="149">
        <v>0.995</v>
      </c>
      <c r="N50" s="149"/>
      <c r="O50" s="126">
        <f t="shared" si="0"/>
        <v>0</v>
      </c>
      <c r="P50" s="150"/>
      <c r="Q50" s="126">
        <f t="shared" si="29"/>
        <v>0</v>
      </c>
      <c r="R50" s="126">
        <f t="shared" si="2"/>
        <v>0</v>
      </c>
      <c r="S50" s="126"/>
      <c r="T50" s="126">
        <f t="shared" si="30"/>
        <v>0</v>
      </c>
      <c r="U50" s="141"/>
      <c r="V50" s="126">
        <f t="shared" si="31"/>
        <v>0</v>
      </c>
      <c r="W50" s="141"/>
      <c r="X50" s="126">
        <f t="shared" si="32"/>
        <v>0</v>
      </c>
      <c r="Y50" s="141"/>
      <c r="Z50" s="126">
        <f t="shared" si="33"/>
        <v>0</v>
      </c>
      <c r="AA50" s="126">
        <f t="shared" si="34"/>
        <v>0</v>
      </c>
      <c r="AB50" s="126">
        <f t="shared" si="35"/>
        <v>0</v>
      </c>
      <c r="AC50" s="127">
        <f t="shared" si="38"/>
        <v>0</v>
      </c>
      <c r="AD50" s="235" t="e">
        <f t="shared" si="36"/>
        <v>#DIV/0!</v>
      </c>
      <c r="AE50" s="127">
        <f t="shared" si="39"/>
        <v>0</v>
      </c>
      <c r="AF50" s="235" t="e">
        <f t="shared" si="37"/>
        <v>#DIV/0!</v>
      </c>
    </row>
    <row r="51" spans="1:33" ht="30" x14ac:dyDescent="0.25">
      <c r="A51" s="162" t="s">
        <v>271</v>
      </c>
      <c r="B51" s="163" t="s">
        <v>220</v>
      </c>
      <c r="C51" s="170" t="s">
        <v>186</v>
      </c>
      <c r="D51" s="163" t="s">
        <v>310</v>
      </c>
      <c r="E51" s="163">
        <v>1</v>
      </c>
      <c r="F51" s="158">
        <v>463.06799999999998</v>
      </c>
      <c r="G51" s="121">
        <v>176.19300000000001</v>
      </c>
      <c r="H51" s="121"/>
      <c r="I51" s="121">
        <v>2.169</v>
      </c>
      <c r="J51" s="121">
        <v>73.668999999999997</v>
      </c>
      <c r="K51" s="121">
        <v>5.681</v>
      </c>
      <c r="L51" s="121">
        <v>8.8789999999999996</v>
      </c>
      <c r="M51" s="121">
        <v>4.649</v>
      </c>
      <c r="N51" s="121">
        <v>197.50899999999999</v>
      </c>
      <c r="O51" s="126">
        <f t="shared" si="0"/>
        <v>0</v>
      </c>
      <c r="P51" s="126">
        <f>169.429*МАТ</f>
        <v>0</v>
      </c>
      <c r="Q51" s="126">
        <f t="shared" si="29"/>
        <v>0</v>
      </c>
      <c r="R51" s="126">
        <f t="shared" si="2"/>
        <v>0</v>
      </c>
      <c r="S51" s="126"/>
      <c r="T51" s="126">
        <f t="shared" si="30"/>
        <v>0</v>
      </c>
      <c r="U51" s="133"/>
      <c r="V51" s="126">
        <f t="shared" si="31"/>
        <v>0</v>
      </c>
      <c r="W51" s="133"/>
      <c r="X51" s="126">
        <f t="shared" si="32"/>
        <v>0</v>
      </c>
      <c r="Y51" s="133"/>
      <c r="Z51" s="126">
        <f t="shared" si="33"/>
        <v>0</v>
      </c>
      <c r="AA51" s="126">
        <f t="shared" si="34"/>
        <v>0</v>
      </c>
      <c r="AB51" s="126">
        <f t="shared" si="35"/>
        <v>0</v>
      </c>
      <c r="AC51" s="127">
        <f t="shared" si="38"/>
        <v>0</v>
      </c>
      <c r="AD51" s="235" t="e">
        <f t="shared" si="36"/>
        <v>#DIV/0!</v>
      </c>
      <c r="AE51" s="127">
        <f t="shared" si="39"/>
        <v>0</v>
      </c>
      <c r="AF51" s="235" t="e">
        <f t="shared" si="37"/>
        <v>#DIV/0!</v>
      </c>
    </row>
    <row r="52" spans="1:33" ht="30" x14ac:dyDescent="0.25">
      <c r="A52" s="162" t="s">
        <v>272</v>
      </c>
      <c r="B52" s="163" t="s">
        <v>221</v>
      </c>
      <c r="C52" s="170" t="s">
        <v>184</v>
      </c>
      <c r="D52" s="163" t="s">
        <v>170</v>
      </c>
      <c r="E52" s="163">
        <v>1</v>
      </c>
      <c r="F52" s="158">
        <v>2079.1370000000002</v>
      </c>
      <c r="G52" s="121">
        <v>89.424999999999997</v>
      </c>
      <c r="H52" s="121">
        <v>1969.326</v>
      </c>
      <c r="I52" s="121">
        <v>4.1369999999999996</v>
      </c>
      <c r="J52" s="121">
        <v>9.2159999999999993</v>
      </c>
      <c r="K52" s="121">
        <v>0.55700000000000005</v>
      </c>
      <c r="L52" s="121">
        <v>4.1849999999999996</v>
      </c>
      <c r="M52" s="121">
        <v>2.8479999999999999</v>
      </c>
      <c r="N52" s="121"/>
      <c r="O52" s="126">
        <f t="shared" si="0"/>
        <v>0</v>
      </c>
      <c r="P52" s="126"/>
      <c r="Q52" s="126">
        <f t="shared" si="29"/>
        <v>0</v>
      </c>
      <c r="R52" s="126">
        <f t="shared" si="2"/>
        <v>0</v>
      </c>
      <c r="S52" s="126"/>
      <c r="T52" s="126">
        <f t="shared" si="30"/>
        <v>0</v>
      </c>
      <c r="U52" s="133"/>
      <c r="V52" s="126">
        <f t="shared" si="31"/>
        <v>0</v>
      </c>
      <c r="W52" s="133"/>
      <c r="X52" s="126">
        <f t="shared" si="32"/>
        <v>0</v>
      </c>
      <c r="Y52" s="133"/>
      <c r="Z52" s="126">
        <f t="shared" si="33"/>
        <v>0</v>
      </c>
      <c r="AA52" s="126">
        <f t="shared" si="34"/>
        <v>0</v>
      </c>
      <c r="AB52" s="126">
        <f t="shared" si="35"/>
        <v>0</v>
      </c>
      <c r="AC52" s="127">
        <f t="shared" si="38"/>
        <v>0</v>
      </c>
      <c r="AD52" s="235" t="e">
        <f t="shared" si="36"/>
        <v>#DIV/0!</v>
      </c>
      <c r="AE52" s="127">
        <f t="shared" si="39"/>
        <v>0</v>
      </c>
      <c r="AF52" s="235" t="e">
        <f t="shared" si="37"/>
        <v>#DIV/0!</v>
      </c>
    </row>
    <row r="53" spans="1:33" s="119" customFormat="1" ht="45" x14ac:dyDescent="0.25">
      <c r="A53" s="159" t="s">
        <v>273</v>
      </c>
      <c r="B53" s="160" t="s">
        <v>328</v>
      </c>
      <c r="C53" s="161" t="s">
        <v>222</v>
      </c>
      <c r="D53" s="160" t="s">
        <v>310</v>
      </c>
      <c r="E53" s="160">
        <v>1</v>
      </c>
      <c r="F53" s="158">
        <v>35.375999999999998</v>
      </c>
      <c r="G53" s="120">
        <v>18.97</v>
      </c>
      <c r="H53" s="120">
        <v>7.0540000000000003</v>
      </c>
      <c r="I53" s="120">
        <v>2.056</v>
      </c>
      <c r="J53" s="120">
        <v>3.08</v>
      </c>
      <c r="K53" s="120">
        <v>0.40200000000000002</v>
      </c>
      <c r="L53" s="120">
        <v>2.63</v>
      </c>
      <c r="M53" s="120">
        <v>1.5860000000000001</v>
      </c>
      <c r="N53" s="120"/>
      <c r="O53" s="127">
        <f t="shared" si="0"/>
        <v>0</v>
      </c>
      <c r="P53" s="127"/>
      <c r="Q53" s="127"/>
      <c r="R53" s="127">
        <f t="shared" si="2"/>
        <v>0</v>
      </c>
      <c r="S53" s="127">
        <f>H53*ОБ</f>
        <v>0</v>
      </c>
      <c r="T53" s="127">
        <f t="shared" si="30"/>
        <v>0</v>
      </c>
      <c r="U53" s="127"/>
      <c r="V53" s="127">
        <f t="shared" si="31"/>
        <v>0</v>
      </c>
      <c r="W53" s="127"/>
      <c r="X53" s="127">
        <f t="shared" si="32"/>
        <v>0</v>
      </c>
      <c r="Y53" s="127"/>
      <c r="Z53" s="127">
        <f t="shared" si="33"/>
        <v>0</v>
      </c>
      <c r="AA53" s="127">
        <f t="shared" si="34"/>
        <v>0</v>
      </c>
      <c r="AB53" s="127">
        <f t="shared" si="35"/>
        <v>0</v>
      </c>
      <c r="AC53" s="127">
        <f t="shared" si="38"/>
        <v>0</v>
      </c>
      <c r="AD53" s="235" t="e">
        <f t="shared" si="36"/>
        <v>#DIV/0!</v>
      </c>
      <c r="AE53" s="127">
        <f t="shared" si="39"/>
        <v>0</v>
      </c>
      <c r="AF53" s="235" t="e">
        <f t="shared" si="37"/>
        <v>#DIV/0!</v>
      </c>
    </row>
    <row r="54" spans="1:33" s="38" customFormat="1" ht="95.25" x14ac:dyDescent="0.25">
      <c r="A54" s="165">
        <v>3</v>
      </c>
      <c r="B54" s="266" t="s">
        <v>327</v>
      </c>
      <c r="C54" s="267"/>
      <c r="D54" s="171" t="s">
        <v>223</v>
      </c>
      <c r="E54" s="171"/>
      <c r="F54" s="158">
        <v>0</v>
      </c>
      <c r="G54" s="122"/>
      <c r="H54" s="122"/>
      <c r="I54" s="122"/>
      <c r="J54" s="122"/>
      <c r="K54" s="122"/>
      <c r="L54" s="122"/>
      <c r="M54" s="122"/>
      <c r="N54" s="122"/>
      <c r="O54" s="126"/>
      <c r="P54" s="128"/>
      <c r="Q54" s="126"/>
      <c r="R54" s="126"/>
      <c r="S54" s="126"/>
      <c r="T54" s="126"/>
      <c r="U54" s="129"/>
      <c r="V54" s="126"/>
      <c r="W54" s="129"/>
      <c r="X54" s="126"/>
      <c r="Y54" s="129"/>
      <c r="Z54" s="126"/>
      <c r="AA54" s="126"/>
      <c r="AB54" s="126"/>
      <c r="AC54" s="127">
        <f t="shared" si="38"/>
        <v>0</v>
      </c>
      <c r="AD54" s="235"/>
      <c r="AE54" s="127">
        <f t="shared" si="39"/>
        <v>0</v>
      </c>
      <c r="AF54" s="235"/>
    </row>
    <row r="55" spans="1:33" s="30" customFormat="1" ht="30" x14ac:dyDescent="0.25">
      <c r="A55" s="168" t="s">
        <v>28</v>
      </c>
      <c r="B55" s="160" t="s">
        <v>318</v>
      </c>
      <c r="C55" s="160" t="s">
        <v>224</v>
      </c>
      <c r="D55" s="172"/>
      <c r="E55" s="172"/>
      <c r="F55" s="158">
        <v>0</v>
      </c>
      <c r="G55" s="125"/>
      <c r="H55" s="125"/>
      <c r="I55" s="125"/>
      <c r="J55" s="125"/>
      <c r="K55" s="125"/>
      <c r="L55" s="125"/>
      <c r="M55" s="125"/>
      <c r="N55" s="125"/>
      <c r="O55" s="133"/>
      <c r="P55" s="133"/>
      <c r="Q55" s="133"/>
      <c r="R55" s="133"/>
      <c r="S55" s="133"/>
      <c r="T55" s="133"/>
      <c r="U55" s="133"/>
      <c r="V55" s="133"/>
      <c r="W55" s="133"/>
      <c r="X55" s="133"/>
      <c r="Y55" s="133"/>
      <c r="Z55" s="133"/>
      <c r="AA55" s="133"/>
      <c r="AB55" s="133"/>
      <c r="AC55" s="127">
        <f t="shared" si="38"/>
        <v>0</v>
      </c>
      <c r="AD55" s="235"/>
      <c r="AE55" s="127">
        <f t="shared" si="39"/>
        <v>0</v>
      </c>
      <c r="AF55" s="235"/>
    </row>
    <row r="56" spans="1:33" ht="45" x14ac:dyDescent="0.25">
      <c r="A56" s="162" t="s">
        <v>53</v>
      </c>
      <c r="B56" s="163" t="s">
        <v>225</v>
      </c>
      <c r="C56" s="170" t="s">
        <v>226</v>
      </c>
      <c r="D56" s="163" t="s">
        <v>149</v>
      </c>
      <c r="E56" s="163">
        <v>1</v>
      </c>
      <c r="F56" s="158">
        <v>1523.3969999999999</v>
      </c>
      <c r="G56" s="121">
        <v>1.107</v>
      </c>
      <c r="H56" s="121">
        <v>1504.953</v>
      </c>
      <c r="I56" s="121">
        <v>3.1309999999999998</v>
      </c>
      <c r="J56" s="121">
        <v>8.5350000000000001</v>
      </c>
      <c r="K56" s="121">
        <v>0.35799999999999998</v>
      </c>
      <c r="L56" s="121">
        <v>3.4390000000000001</v>
      </c>
      <c r="M56" s="121">
        <v>2.2320000000000002</v>
      </c>
      <c r="N56" s="121"/>
      <c r="O56" s="126">
        <f t="shared" ref="O56:O75" si="40">G56*МАТ+H56*ОБ</f>
        <v>0</v>
      </c>
      <c r="P56" s="126"/>
      <c r="Q56" s="126">
        <f t="shared" ref="Q56:Q64" si="41">H56*ОБ</f>
        <v>0</v>
      </c>
      <c r="R56" s="126">
        <f t="shared" si="2"/>
        <v>0</v>
      </c>
      <c r="S56" s="126"/>
      <c r="T56" s="126">
        <f t="shared" ref="T56:T64" si="42">I56*ОЗП</f>
        <v>0</v>
      </c>
      <c r="U56" s="133"/>
      <c r="V56" s="126">
        <f t="shared" ref="V56:V64" si="43">J56*ЭММ</f>
        <v>0</v>
      </c>
      <c r="W56" s="133"/>
      <c r="X56" s="126">
        <f t="shared" ref="X56:X64" si="44">K56*ОЗП</f>
        <v>0</v>
      </c>
      <c r="Y56" s="133"/>
      <c r="Z56" s="126">
        <f t="shared" ref="Z56:Z64" si="45">L56*ОЗП*0.85</f>
        <v>0</v>
      </c>
      <c r="AA56" s="126">
        <f t="shared" ref="AA56:AA64" si="46">M56*ОЗП*0.8</f>
        <v>0</v>
      </c>
      <c r="AB56" s="126">
        <f t="shared" ref="AB56:AB64" si="47">N56*ТР</f>
        <v>0</v>
      </c>
      <c r="AC56" s="127">
        <f t="shared" si="38"/>
        <v>0</v>
      </c>
      <c r="AD56" s="235" t="e">
        <f t="shared" ref="AD56:AD64" si="48">AC56*$AC$105/$AC$79</f>
        <v>#DIV/0!</v>
      </c>
      <c r="AE56" s="127">
        <f t="shared" si="39"/>
        <v>0</v>
      </c>
      <c r="AF56" s="235" t="e">
        <f t="shared" ref="AF56:AF64" si="49">AE56*$AE$105/$AE$79</f>
        <v>#DIV/0!</v>
      </c>
      <c r="AG56" s="27">
        <v>2017</v>
      </c>
    </row>
    <row r="57" spans="1:33" ht="45" x14ac:dyDescent="0.25">
      <c r="A57" s="162" t="s">
        <v>54</v>
      </c>
      <c r="B57" s="163" t="s">
        <v>227</v>
      </c>
      <c r="C57" s="170" t="s">
        <v>228</v>
      </c>
      <c r="D57" s="163" t="s">
        <v>152</v>
      </c>
      <c r="E57" s="163">
        <v>1</v>
      </c>
      <c r="F57" s="158">
        <v>3005.473</v>
      </c>
      <c r="G57" s="121">
        <v>1.3839999999999999</v>
      </c>
      <c r="H57" s="121">
        <v>2989.34</v>
      </c>
      <c r="I57" s="121">
        <v>5.4930000000000003</v>
      </c>
      <c r="J57" s="121">
        <v>1.014</v>
      </c>
      <c r="K57" s="121">
        <v>7.5999999999999998E-2</v>
      </c>
      <c r="L57" s="121">
        <v>4.9009999999999998</v>
      </c>
      <c r="M57" s="121">
        <v>3.3410000000000002</v>
      </c>
      <c r="N57" s="121"/>
      <c r="O57" s="126">
        <f t="shared" si="40"/>
        <v>0</v>
      </c>
      <c r="P57" s="126"/>
      <c r="Q57" s="126">
        <f t="shared" si="41"/>
        <v>0</v>
      </c>
      <c r="R57" s="126">
        <f t="shared" si="2"/>
        <v>0</v>
      </c>
      <c r="S57" s="126"/>
      <c r="T57" s="126">
        <f t="shared" si="42"/>
        <v>0</v>
      </c>
      <c r="U57" s="133"/>
      <c r="V57" s="126">
        <f t="shared" si="43"/>
        <v>0</v>
      </c>
      <c r="W57" s="133"/>
      <c r="X57" s="126">
        <f t="shared" si="44"/>
        <v>0</v>
      </c>
      <c r="Y57" s="133"/>
      <c r="Z57" s="126">
        <f t="shared" si="45"/>
        <v>0</v>
      </c>
      <c r="AA57" s="126">
        <f t="shared" si="46"/>
        <v>0</v>
      </c>
      <c r="AB57" s="126">
        <f t="shared" si="47"/>
        <v>0</v>
      </c>
      <c r="AC57" s="127">
        <f t="shared" si="38"/>
        <v>0</v>
      </c>
      <c r="AD57" s="235" t="e">
        <f t="shared" si="48"/>
        <v>#DIV/0!</v>
      </c>
      <c r="AE57" s="127">
        <f t="shared" si="39"/>
        <v>0</v>
      </c>
      <c r="AF57" s="235" t="e">
        <f t="shared" si="49"/>
        <v>#DIV/0!</v>
      </c>
      <c r="AG57" s="27">
        <v>2017</v>
      </c>
    </row>
    <row r="58" spans="1:33" s="156" customFormat="1" ht="60" x14ac:dyDescent="0.25">
      <c r="A58" s="173" t="s">
        <v>274</v>
      </c>
      <c r="B58" s="174" t="s">
        <v>211</v>
      </c>
      <c r="C58" s="175" t="s">
        <v>229</v>
      </c>
      <c r="D58" s="174" t="s">
        <v>149</v>
      </c>
      <c r="E58" s="174">
        <v>1</v>
      </c>
      <c r="F58" s="158">
        <v>5750.4880000000003</v>
      </c>
      <c r="G58" s="154">
        <v>13.404999999999999</v>
      </c>
      <c r="H58" s="154">
        <v>5656.2439999999997</v>
      </c>
      <c r="I58" s="154">
        <v>28.242999999999999</v>
      </c>
      <c r="J58" s="154">
        <v>8.3290000000000006</v>
      </c>
      <c r="K58" s="154">
        <v>0.57799999999999996</v>
      </c>
      <c r="L58" s="154">
        <v>26.550999999999998</v>
      </c>
      <c r="M58" s="154">
        <v>17.716000000000001</v>
      </c>
      <c r="N58" s="154"/>
      <c r="O58" s="126">
        <f t="shared" si="40"/>
        <v>0</v>
      </c>
      <c r="P58" s="155"/>
      <c r="Q58" s="157">
        <f t="shared" si="41"/>
        <v>0</v>
      </c>
      <c r="R58" s="126">
        <f t="shared" si="2"/>
        <v>0</v>
      </c>
      <c r="S58" s="157"/>
      <c r="T58" s="157">
        <f t="shared" si="42"/>
        <v>0</v>
      </c>
      <c r="U58" s="155"/>
      <c r="V58" s="157">
        <f t="shared" si="43"/>
        <v>0</v>
      </c>
      <c r="W58" s="155"/>
      <c r="X58" s="157">
        <f t="shared" si="44"/>
        <v>0</v>
      </c>
      <c r="Y58" s="155"/>
      <c r="Z58" s="126">
        <f t="shared" si="45"/>
        <v>0</v>
      </c>
      <c r="AA58" s="126">
        <f t="shared" si="46"/>
        <v>0</v>
      </c>
      <c r="AB58" s="126">
        <f t="shared" si="47"/>
        <v>0</v>
      </c>
      <c r="AC58" s="127">
        <f t="shared" si="38"/>
        <v>0</v>
      </c>
      <c r="AD58" s="235" t="e">
        <f t="shared" si="48"/>
        <v>#DIV/0!</v>
      </c>
      <c r="AE58" s="127">
        <f t="shared" si="39"/>
        <v>0</v>
      </c>
      <c r="AF58" s="235" t="e">
        <f t="shared" si="49"/>
        <v>#DIV/0!</v>
      </c>
      <c r="AG58" s="27">
        <v>2017</v>
      </c>
    </row>
    <row r="59" spans="1:33" ht="45" x14ac:dyDescent="0.25">
      <c r="A59" s="162" t="s">
        <v>275</v>
      </c>
      <c r="B59" s="163" t="s">
        <v>212</v>
      </c>
      <c r="C59" s="170" t="s">
        <v>230</v>
      </c>
      <c r="D59" s="163" t="s">
        <v>149</v>
      </c>
      <c r="E59" s="163">
        <v>1</v>
      </c>
      <c r="F59" s="158">
        <v>308.41500000000002</v>
      </c>
      <c r="G59" s="121">
        <v>13.153</v>
      </c>
      <c r="H59" s="121">
        <v>258.46300000000002</v>
      </c>
      <c r="I59" s="121">
        <v>12.071</v>
      </c>
      <c r="J59" s="121">
        <v>5.4530000000000003</v>
      </c>
      <c r="K59" s="121">
        <v>0.36699999999999999</v>
      </c>
      <c r="L59" s="121">
        <v>11.595000000000001</v>
      </c>
      <c r="M59" s="121">
        <v>7.68</v>
      </c>
      <c r="N59" s="121"/>
      <c r="O59" s="126">
        <f t="shared" si="40"/>
        <v>0</v>
      </c>
      <c r="P59" s="126"/>
      <c r="Q59" s="126">
        <f t="shared" si="41"/>
        <v>0</v>
      </c>
      <c r="R59" s="126">
        <f t="shared" si="2"/>
        <v>0</v>
      </c>
      <c r="S59" s="126"/>
      <c r="T59" s="126">
        <f t="shared" si="42"/>
        <v>0</v>
      </c>
      <c r="U59" s="133"/>
      <c r="V59" s="126">
        <f t="shared" si="43"/>
        <v>0</v>
      </c>
      <c r="W59" s="133"/>
      <c r="X59" s="126">
        <f t="shared" si="44"/>
        <v>0</v>
      </c>
      <c r="Y59" s="133"/>
      <c r="Z59" s="126">
        <f t="shared" si="45"/>
        <v>0</v>
      </c>
      <c r="AA59" s="126">
        <f t="shared" si="46"/>
        <v>0</v>
      </c>
      <c r="AB59" s="126">
        <f t="shared" si="47"/>
        <v>0</v>
      </c>
      <c r="AC59" s="127">
        <f t="shared" si="38"/>
        <v>0</v>
      </c>
      <c r="AD59" s="235" t="e">
        <f t="shared" si="48"/>
        <v>#DIV/0!</v>
      </c>
      <c r="AE59" s="127">
        <f t="shared" si="39"/>
        <v>0</v>
      </c>
      <c r="AF59" s="235" t="e">
        <f t="shared" si="49"/>
        <v>#DIV/0!</v>
      </c>
      <c r="AG59" s="27">
        <v>2017</v>
      </c>
    </row>
    <row r="60" spans="1:33" ht="45" x14ac:dyDescent="0.25">
      <c r="A60" s="162" t="s">
        <v>276</v>
      </c>
      <c r="B60" s="163" t="s">
        <v>213</v>
      </c>
      <c r="C60" s="170" t="s">
        <v>231</v>
      </c>
      <c r="D60" s="163" t="s">
        <v>149</v>
      </c>
      <c r="E60" s="163">
        <v>1</v>
      </c>
      <c r="F60" s="158">
        <v>692.77</v>
      </c>
      <c r="G60" s="121">
        <v>28.591999999999999</v>
      </c>
      <c r="H60" s="121">
        <v>587.70600000000002</v>
      </c>
      <c r="I60" s="121">
        <v>25.192</v>
      </c>
      <c r="J60" s="121">
        <v>11.122</v>
      </c>
      <c r="K60" s="121">
        <v>0.747</v>
      </c>
      <c r="L60" s="121">
        <v>24.152000000000001</v>
      </c>
      <c r="M60" s="121">
        <v>16.006</v>
      </c>
      <c r="N60" s="121"/>
      <c r="O60" s="126">
        <f t="shared" si="40"/>
        <v>0</v>
      </c>
      <c r="P60" s="126"/>
      <c r="Q60" s="126">
        <f t="shared" si="41"/>
        <v>0</v>
      </c>
      <c r="R60" s="126">
        <f t="shared" si="2"/>
        <v>0</v>
      </c>
      <c r="S60" s="126"/>
      <c r="T60" s="126">
        <f t="shared" si="42"/>
        <v>0</v>
      </c>
      <c r="U60" s="133"/>
      <c r="V60" s="126">
        <f t="shared" si="43"/>
        <v>0</v>
      </c>
      <c r="W60" s="133"/>
      <c r="X60" s="126">
        <f t="shared" si="44"/>
        <v>0</v>
      </c>
      <c r="Y60" s="133"/>
      <c r="Z60" s="126">
        <f t="shared" si="45"/>
        <v>0</v>
      </c>
      <c r="AA60" s="126">
        <f t="shared" si="46"/>
        <v>0</v>
      </c>
      <c r="AB60" s="126">
        <f t="shared" si="47"/>
        <v>0</v>
      </c>
      <c r="AC60" s="127">
        <f t="shared" si="38"/>
        <v>0</v>
      </c>
      <c r="AD60" s="235" t="e">
        <f t="shared" si="48"/>
        <v>#DIV/0!</v>
      </c>
      <c r="AE60" s="127">
        <f t="shared" si="39"/>
        <v>0</v>
      </c>
      <c r="AF60" s="235" t="e">
        <f t="shared" si="49"/>
        <v>#DIV/0!</v>
      </c>
      <c r="AG60" s="27">
        <v>2017</v>
      </c>
    </row>
    <row r="61" spans="1:33" ht="45" x14ac:dyDescent="0.25">
      <c r="A61" s="162" t="s">
        <v>277</v>
      </c>
      <c r="B61" s="163" t="s">
        <v>214</v>
      </c>
      <c r="C61" s="170" t="s">
        <v>232</v>
      </c>
      <c r="D61" s="163" t="s">
        <v>161</v>
      </c>
      <c r="E61" s="163">
        <v>2</v>
      </c>
      <c r="F61" s="158">
        <v>106.286</v>
      </c>
      <c r="G61" s="121">
        <v>27.942</v>
      </c>
      <c r="H61" s="121">
        <v>69.947000000000003</v>
      </c>
      <c r="I61" s="121">
        <v>2.5790000000000002</v>
      </c>
      <c r="J61" s="121">
        <v>1.3660000000000001</v>
      </c>
      <c r="K61" s="121">
        <v>9.1999999999999998E-2</v>
      </c>
      <c r="L61" s="121">
        <v>2.7250000000000001</v>
      </c>
      <c r="M61" s="121">
        <v>1.7270000000000001</v>
      </c>
      <c r="N61" s="121"/>
      <c r="O61" s="126">
        <f t="shared" si="40"/>
        <v>0</v>
      </c>
      <c r="P61" s="126"/>
      <c r="Q61" s="126">
        <f t="shared" si="41"/>
        <v>0</v>
      </c>
      <c r="R61" s="126">
        <f t="shared" si="2"/>
        <v>0</v>
      </c>
      <c r="S61" s="126"/>
      <c r="T61" s="126">
        <f t="shared" si="42"/>
        <v>0</v>
      </c>
      <c r="U61" s="133"/>
      <c r="V61" s="126">
        <f t="shared" si="43"/>
        <v>0</v>
      </c>
      <c r="W61" s="133"/>
      <c r="X61" s="126">
        <f t="shared" si="44"/>
        <v>0</v>
      </c>
      <c r="Y61" s="133"/>
      <c r="Z61" s="126">
        <f t="shared" si="45"/>
        <v>0</v>
      </c>
      <c r="AA61" s="126">
        <f t="shared" si="46"/>
        <v>0</v>
      </c>
      <c r="AB61" s="126">
        <f t="shared" si="47"/>
        <v>0</v>
      </c>
      <c r="AC61" s="127">
        <f t="shared" si="38"/>
        <v>0</v>
      </c>
      <c r="AD61" s="235" t="e">
        <f t="shared" si="48"/>
        <v>#DIV/0!</v>
      </c>
      <c r="AE61" s="127">
        <f t="shared" si="39"/>
        <v>0</v>
      </c>
      <c r="AF61" s="235" t="e">
        <f t="shared" si="49"/>
        <v>#DIV/0!</v>
      </c>
      <c r="AG61" s="27">
        <v>2017</v>
      </c>
    </row>
    <row r="62" spans="1:33" s="38" customFormat="1" ht="45" x14ac:dyDescent="0.25">
      <c r="A62" s="162" t="s">
        <v>278</v>
      </c>
      <c r="B62" s="163" t="s">
        <v>216</v>
      </c>
      <c r="C62" s="170" t="s">
        <v>233</v>
      </c>
      <c r="D62" s="163" t="s">
        <v>310</v>
      </c>
      <c r="E62" s="163">
        <v>1</v>
      </c>
      <c r="F62" s="158">
        <v>331.23599999999999</v>
      </c>
      <c r="G62" s="123">
        <v>11.61</v>
      </c>
      <c r="H62" s="123">
        <v>275.52699999999999</v>
      </c>
      <c r="I62" s="123">
        <v>13.776</v>
      </c>
      <c r="J62" s="123">
        <v>8.0180000000000007</v>
      </c>
      <c r="K62" s="123">
        <v>0.54900000000000004</v>
      </c>
      <c r="L62" s="123">
        <v>13.43</v>
      </c>
      <c r="M62" s="123">
        <v>8.875</v>
      </c>
      <c r="N62" s="123"/>
      <c r="O62" s="126">
        <f t="shared" si="40"/>
        <v>0</v>
      </c>
      <c r="P62" s="131"/>
      <c r="Q62" s="126">
        <f t="shared" si="41"/>
        <v>0</v>
      </c>
      <c r="R62" s="126">
        <f t="shared" si="2"/>
        <v>0</v>
      </c>
      <c r="S62" s="126"/>
      <c r="T62" s="126">
        <f t="shared" si="42"/>
        <v>0</v>
      </c>
      <c r="U62" s="131"/>
      <c r="V62" s="126">
        <f t="shared" si="43"/>
        <v>0</v>
      </c>
      <c r="W62" s="131"/>
      <c r="X62" s="126">
        <f t="shared" si="44"/>
        <v>0</v>
      </c>
      <c r="Y62" s="131"/>
      <c r="Z62" s="126">
        <f t="shared" si="45"/>
        <v>0</v>
      </c>
      <c r="AA62" s="126">
        <f t="shared" si="46"/>
        <v>0</v>
      </c>
      <c r="AB62" s="126">
        <f t="shared" si="47"/>
        <v>0</v>
      </c>
      <c r="AC62" s="127">
        <f t="shared" si="38"/>
        <v>0</v>
      </c>
      <c r="AD62" s="235" t="e">
        <f t="shared" si="48"/>
        <v>#DIV/0!</v>
      </c>
      <c r="AE62" s="127">
        <f t="shared" si="39"/>
        <v>0</v>
      </c>
      <c r="AF62" s="235" t="e">
        <f t="shared" si="49"/>
        <v>#DIV/0!</v>
      </c>
      <c r="AG62" s="27">
        <v>2017</v>
      </c>
    </row>
    <row r="63" spans="1:33" ht="45" x14ac:dyDescent="0.25">
      <c r="A63" s="162" t="s">
        <v>279</v>
      </c>
      <c r="B63" s="163" t="s">
        <v>217</v>
      </c>
      <c r="C63" s="170" t="s">
        <v>234</v>
      </c>
      <c r="D63" s="163" t="s">
        <v>310</v>
      </c>
      <c r="E63" s="163">
        <v>1</v>
      </c>
      <c r="F63" s="158">
        <v>157.22499999999999</v>
      </c>
      <c r="G63" s="121">
        <v>2.133</v>
      </c>
      <c r="H63" s="121">
        <v>150.59100000000001</v>
      </c>
      <c r="I63" s="121">
        <v>1.1919999999999999</v>
      </c>
      <c r="J63" s="121">
        <v>1.347</v>
      </c>
      <c r="K63" s="121">
        <v>9.5000000000000001E-2</v>
      </c>
      <c r="L63" s="121">
        <v>1.177</v>
      </c>
      <c r="M63" s="121">
        <v>0.78500000000000003</v>
      </c>
      <c r="N63" s="121"/>
      <c r="O63" s="126">
        <f t="shared" si="40"/>
        <v>0</v>
      </c>
      <c r="P63" s="126"/>
      <c r="Q63" s="126">
        <f t="shared" si="41"/>
        <v>0</v>
      </c>
      <c r="R63" s="126">
        <f t="shared" si="2"/>
        <v>0</v>
      </c>
      <c r="S63" s="126"/>
      <c r="T63" s="126">
        <f t="shared" si="42"/>
        <v>0</v>
      </c>
      <c r="U63" s="133"/>
      <c r="V63" s="126">
        <f t="shared" si="43"/>
        <v>0</v>
      </c>
      <c r="W63" s="133"/>
      <c r="X63" s="126">
        <f t="shared" si="44"/>
        <v>0</v>
      </c>
      <c r="Y63" s="133"/>
      <c r="Z63" s="126">
        <f t="shared" si="45"/>
        <v>0</v>
      </c>
      <c r="AA63" s="126">
        <f t="shared" si="46"/>
        <v>0</v>
      </c>
      <c r="AB63" s="126">
        <f t="shared" si="47"/>
        <v>0</v>
      </c>
      <c r="AC63" s="127">
        <f t="shared" si="38"/>
        <v>0</v>
      </c>
      <c r="AD63" s="235" t="e">
        <f t="shared" si="48"/>
        <v>#DIV/0!</v>
      </c>
      <c r="AE63" s="127">
        <f t="shared" si="39"/>
        <v>0</v>
      </c>
      <c r="AF63" s="235" t="e">
        <f t="shared" si="49"/>
        <v>#DIV/0!</v>
      </c>
      <c r="AG63" s="27">
        <v>2017</v>
      </c>
    </row>
    <row r="64" spans="1:33" s="30" customFormat="1" ht="30" x14ac:dyDescent="0.25">
      <c r="A64" s="168" t="s">
        <v>280</v>
      </c>
      <c r="B64" s="160" t="s">
        <v>324</v>
      </c>
      <c r="C64" s="161" t="s">
        <v>235</v>
      </c>
      <c r="D64" s="160" t="s">
        <v>163</v>
      </c>
      <c r="E64" s="160">
        <v>38.673000000000002</v>
      </c>
      <c r="F64" s="158">
        <v>679.947</v>
      </c>
      <c r="G64" s="125">
        <v>559.452</v>
      </c>
      <c r="H64" s="125"/>
      <c r="I64" s="125">
        <v>12.840999999999999</v>
      </c>
      <c r="J64" s="125">
        <v>74.649000000000001</v>
      </c>
      <c r="K64" s="125">
        <v>5.0659999999999998</v>
      </c>
      <c r="L64" s="125">
        <v>22.152999999999999</v>
      </c>
      <c r="M64" s="125">
        <v>10.852</v>
      </c>
      <c r="N64" s="125"/>
      <c r="O64" s="126">
        <f t="shared" si="40"/>
        <v>0</v>
      </c>
      <c r="P64" s="133">
        <f>514.133*МАТ</f>
        <v>0</v>
      </c>
      <c r="Q64" s="133">
        <f t="shared" si="41"/>
        <v>0</v>
      </c>
      <c r="R64" s="126">
        <f t="shared" si="2"/>
        <v>0</v>
      </c>
      <c r="S64" s="133"/>
      <c r="T64" s="133">
        <f t="shared" si="42"/>
        <v>0</v>
      </c>
      <c r="U64" s="133"/>
      <c r="V64" s="133">
        <f t="shared" si="43"/>
        <v>0</v>
      </c>
      <c r="W64" s="133"/>
      <c r="X64" s="133">
        <f t="shared" si="44"/>
        <v>0</v>
      </c>
      <c r="Y64" s="133"/>
      <c r="Z64" s="126">
        <f t="shared" si="45"/>
        <v>0</v>
      </c>
      <c r="AA64" s="126">
        <f t="shared" si="46"/>
        <v>0</v>
      </c>
      <c r="AB64" s="126">
        <f t="shared" si="47"/>
        <v>0</v>
      </c>
      <c r="AC64" s="127">
        <f t="shared" si="38"/>
        <v>0</v>
      </c>
      <c r="AD64" s="235" t="e">
        <f t="shared" si="48"/>
        <v>#DIV/0!</v>
      </c>
      <c r="AE64" s="127">
        <f t="shared" si="39"/>
        <v>0</v>
      </c>
      <c r="AF64" s="235" t="e">
        <f t="shared" si="49"/>
        <v>#DIV/0!</v>
      </c>
    </row>
    <row r="65" spans="1:32" s="30" customFormat="1" ht="30" x14ac:dyDescent="0.25">
      <c r="A65" s="168" t="s">
        <v>281</v>
      </c>
      <c r="B65" s="160" t="s">
        <v>319</v>
      </c>
      <c r="C65" s="161" t="s">
        <v>236</v>
      </c>
      <c r="D65" s="160"/>
      <c r="E65" s="160"/>
      <c r="F65" s="158">
        <v>0</v>
      </c>
      <c r="G65" s="125"/>
      <c r="H65" s="125"/>
      <c r="I65" s="125"/>
      <c r="J65" s="125"/>
      <c r="K65" s="125"/>
      <c r="L65" s="125"/>
      <c r="M65" s="125"/>
      <c r="N65" s="125"/>
      <c r="O65" s="126">
        <f t="shared" si="40"/>
        <v>0</v>
      </c>
      <c r="P65" s="133"/>
      <c r="Q65" s="133"/>
      <c r="R65" s="126">
        <f t="shared" si="2"/>
        <v>0</v>
      </c>
      <c r="S65" s="133"/>
      <c r="T65" s="133"/>
      <c r="U65" s="133"/>
      <c r="V65" s="133"/>
      <c r="W65" s="133"/>
      <c r="X65" s="133"/>
      <c r="Y65" s="133"/>
      <c r="Z65" s="126"/>
      <c r="AA65" s="126"/>
      <c r="AB65" s="126"/>
      <c r="AC65" s="127">
        <f t="shared" si="38"/>
        <v>0</v>
      </c>
      <c r="AD65" s="235"/>
      <c r="AE65" s="127">
        <f t="shared" si="39"/>
        <v>0</v>
      </c>
      <c r="AF65" s="235"/>
    </row>
    <row r="66" spans="1:32" s="156" customFormat="1" ht="45" x14ac:dyDescent="0.25">
      <c r="A66" s="173" t="s">
        <v>282</v>
      </c>
      <c r="B66" s="174" t="s">
        <v>237</v>
      </c>
      <c r="C66" s="175" t="s">
        <v>238</v>
      </c>
      <c r="D66" s="174" t="s">
        <v>167</v>
      </c>
      <c r="E66" s="174">
        <v>1</v>
      </c>
      <c r="F66" s="158">
        <v>72.016999999999996</v>
      </c>
      <c r="G66" s="154">
        <v>49.7</v>
      </c>
      <c r="H66" s="154"/>
      <c r="I66" s="154">
        <v>3.3220000000000001</v>
      </c>
      <c r="J66" s="154">
        <v>12.260999999999999</v>
      </c>
      <c r="K66" s="154">
        <v>0.76900000000000002</v>
      </c>
      <c r="L66" s="154">
        <v>3.7639999999999998</v>
      </c>
      <c r="M66" s="154">
        <v>2.7989999999999999</v>
      </c>
      <c r="N66" s="154">
        <v>0.17100000000000001</v>
      </c>
      <c r="O66" s="126">
        <f t="shared" si="40"/>
        <v>0</v>
      </c>
      <c r="P66" s="155">
        <f>3.76255*МАТ</f>
        <v>0</v>
      </c>
      <c r="Q66" s="157">
        <f t="shared" ref="Q66:Q74" si="50">H66*ОБ</f>
        <v>0</v>
      </c>
      <c r="R66" s="126">
        <f t="shared" si="2"/>
        <v>0</v>
      </c>
      <c r="S66" s="157"/>
      <c r="T66" s="157">
        <f t="shared" ref="T66:T75" si="51">I66*ОЗП</f>
        <v>0</v>
      </c>
      <c r="U66" s="155"/>
      <c r="V66" s="157">
        <f t="shared" ref="V66:V75" si="52">J66*ЭММ</f>
        <v>0</v>
      </c>
      <c r="W66" s="155">
        <f>SUM(W67:W72)</f>
        <v>0</v>
      </c>
      <c r="X66" s="157">
        <f t="shared" ref="X66:X75" si="53">K66*ОЗП</f>
        <v>0</v>
      </c>
      <c r="Y66" s="155"/>
      <c r="Z66" s="126">
        <f t="shared" ref="Z66:Z75" si="54">L66*ОЗП*0.85</f>
        <v>0</v>
      </c>
      <c r="AA66" s="126">
        <f t="shared" ref="AA66:AA75" si="55">M66*ОЗП*0.8</f>
        <v>0</v>
      </c>
      <c r="AB66" s="126">
        <f t="shared" ref="AB66:AB75" si="56">N66*ТР</f>
        <v>0</v>
      </c>
      <c r="AC66" s="127">
        <f t="shared" si="38"/>
        <v>0</v>
      </c>
      <c r="AD66" s="235" t="e">
        <f t="shared" ref="AD66:AD75" si="57">AC66*$AC$105/$AC$79</f>
        <v>#DIV/0!</v>
      </c>
      <c r="AE66" s="127">
        <f t="shared" si="39"/>
        <v>0</v>
      </c>
      <c r="AF66" s="235" t="e">
        <f t="shared" ref="AF66:AF75" si="58">AE66*$AE$105/$AE$79</f>
        <v>#DIV/0!</v>
      </c>
    </row>
    <row r="67" spans="1:32" ht="45" x14ac:dyDescent="0.25">
      <c r="A67" s="162" t="s">
        <v>283</v>
      </c>
      <c r="B67" s="163" t="s">
        <v>239</v>
      </c>
      <c r="C67" s="170" t="s">
        <v>240</v>
      </c>
      <c r="D67" s="163" t="s">
        <v>170</v>
      </c>
      <c r="E67" s="163">
        <v>1</v>
      </c>
      <c r="F67" s="158">
        <v>156.81700000000001</v>
      </c>
      <c r="G67" s="121">
        <v>118.88</v>
      </c>
      <c r="H67" s="121"/>
      <c r="I67" s="121">
        <v>4.1239999999999997</v>
      </c>
      <c r="J67" s="121">
        <v>22.712</v>
      </c>
      <c r="K67" s="121">
        <v>1.4430000000000001</v>
      </c>
      <c r="L67" s="121">
        <v>6.843</v>
      </c>
      <c r="M67" s="121">
        <v>3.4430000000000001</v>
      </c>
      <c r="N67" s="121">
        <v>0.81499999999999995</v>
      </c>
      <c r="O67" s="126">
        <f t="shared" si="40"/>
        <v>0</v>
      </c>
      <c r="P67" s="126">
        <f>86.55435*МАТ</f>
        <v>0</v>
      </c>
      <c r="Q67" s="126">
        <f t="shared" si="50"/>
        <v>0</v>
      </c>
      <c r="R67" s="126">
        <f t="shared" si="2"/>
        <v>0</v>
      </c>
      <c r="S67" s="126"/>
      <c r="T67" s="126">
        <f t="shared" si="51"/>
        <v>0</v>
      </c>
      <c r="U67" s="133"/>
      <c r="V67" s="126">
        <f t="shared" si="52"/>
        <v>0</v>
      </c>
      <c r="W67" s="133"/>
      <c r="X67" s="126">
        <f t="shared" si="53"/>
        <v>0</v>
      </c>
      <c r="Y67" s="133"/>
      <c r="Z67" s="126">
        <f t="shared" si="54"/>
        <v>0</v>
      </c>
      <c r="AA67" s="126">
        <f t="shared" si="55"/>
        <v>0</v>
      </c>
      <c r="AB67" s="126">
        <f t="shared" si="56"/>
        <v>0</v>
      </c>
      <c r="AC67" s="127">
        <f t="shared" si="38"/>
        <v>0</v>
      </c>
      <c r="AD67" s="235" t="e">
        <f t="shared" si="57"/>
        <v>#DIV/0!</v>
      </c>
      <c r="AE67" s="127">
        <f t="shared" si="39"/>
        <v>0</v>
      </c>
      <c r="AF67" s="235" t="e">
        <f t="shared" si="58"/>
        <v>#DIV/0!</v>
      </c>
    </row>
    <row r="68" spans="1:32" ht="45" x14ac:dyDescent="0.25">
      <c r="A68" s="162" t="s">
        <v>284</v>
      </c>
      <c r="B68" s="169" t="s">
        <v>241</v>
      </c>
      <c r="C68" s="176" t="s">
        <v>242</v>
      </c>
      <c r="D68" s="169" t="s">
        <v>170</v>
      </c>
      <c r="E68" s="169">
        <v>1</v>
      </c>
      <c r="F68" s="158">
        <v>89.123999999999995</v>
      </c>
      <c r="G68" s="121">
        <v>83.004999999999995</v>
      </c>
      <c r="H68" s="121"/>
      <c r="I68" s="121">
        <v>0.55200000000000005</v>
      </c>
      <c r="J68" s="121">
        <v>3.5710000000000002</v>
      </c>
      <c r="K68" s="121">
        <v>0.182</v>
      </c>
      <c r="L68" s="121">
        <v>0.96799999999999997</v>
      </c>
      <c r="M68" s="121">
        <v>0.63500000000000001</v>
      </c>
      <c r="N68" s="121">
        <v>0.39300000000000002</v>
      </c>
      <c r="O68" s="126">
        <f t="shared" si="40"/>
        <v>0</v>
      </c>
      <c r="P68" s="126">
        <f>0.10734*МАТ</f>
        <v>0</v>
      </c>
      <c r="Q68" s="126">
        <f t="shared" si="50"/>
        <v>0</v>
      </c>
      <c r="R68" s="126">
        <f t="shared" si="2"/>
        <v>0</v>
      </c>
      <c r="S68" s="126"/>
      <c r="T68" s="126">
        <f t="shared" si="51"/>
        <v>0</v>
      </c>
      <c r="U68" s="133"/>
      <c r="V68" s="126">
        <f t="shared" si="52"/>
        <v>0</v>
      </c>
      <c r="W68" s="133"/>
      <c r="X68" s="126">
        <f t="shared" si="53"/>
        <v>0</v>
      </c>
      <c r="Y68" s="133"/>
      <c r="Z68" s="126">
        <f t="shared" si="54"/>
        <v>0</v>
      </c>
      <c r="AA68" s="126">
        <f t="shared" si="55"/>
        <v>0</v>
      </c>
      <c r="AB68" s="126">
        <f t="shared" si="56"/>
        <v>0</v>
      </c>
      <c r="AC68" s="127">
        <f t="shared" si="38"/>
        <v>0</v>
      </c>
      <c r="AD68" s="235" t="e">
        <f t="shared" si="57"/>
        <v>#DIV/0!</v>
      </c>
      <c r="AE68" s="127">
        <f t="shared" si="39"/>
        <v>0</v>
      </c>
      <c r="AF68" s="235" t="e">
        <f t="shared" si="58"/>
        <v>#DIV/0!</v>
      </c>
    </row>
    <row r="69" spans="1:32" s="119" customFormat="1" ht="45" x14ac:dyDescent="0.25">
      <c r="A69" s="180" t="s">
        <v>285</v>
      </c>
      <c r="B69" s="181" t="s">
        <v>321</v>
      </c>
      <c r="C69" s="160" t="s">
        <v>176</v>
      </c>
      <c r="D69" s="160" t="s">
        <v>152</v>
      </c>
      <c r="E69" s="160">
        <v>3</v>
      </c>
      <c r="F69" s="158">
        <v>129.95699999999999</v>
      </c>
      <c r="G69" s="120">
        <v>117.18600000000001</v>
      </c>
      <c r="H69" s="120"/>
      <c r="I69" s="120">
        <v>3.27</v>
      </c>
      <c r="J69" s="120">
        <v>4.2830000000000004</v>
      </c>
      <c r="K69" s="120">
        <v>0.42599999999999999</v>
      </c>
      <c r="L69" s="120">
        <v>3.6539999999999999</v>
      </c>
      <c r="M69" s="120">
        <v>1.5640000000000001</v>
      </c>
      <c r="N69" s="120"/>
      <c r="O69" s="127">
        <f t="shared" si="40"/>
        <v>0</v>
      </c>
      <c r="P69" s="127">
        <f>117.15804*МАТ</f>
        <v>0</v>
      </c>
      <c r="Q69" s="127">
        <f t="shared" si="50"/>
        <v>0</v>
      </c>
      <c r="R69" s="127">
        <f t="shared" si="2"/>
        <v>0</v>
      </c>
      <c r="S69" s="127"/>
      <c r="T69" s="127">
        <f t="shared" si="51"/>
        <v>0</v>
      </c>
      <c r="U69" s="127"/>
      <c r="V69" s="127">
        <f t="shared" si="52"/>
        <v>0</v>
      </c>
      <c r="W69" s="127"/>
      <c r="X69" s="127">
        <f t="shared" si="53"/>
        <v>0</v>
      </c>
      <c r="Y69" s="127"/>
      <c r="Z69" s="127">
        <f t="shared" si="54"/>
        <v>0</v>
      </c>
      <c r="AA69" s="127">
        <f t="shared" si="55"/>
        <v>0</v>
      </c>
      <c r="AB69" s="127">
        <f t="shared" si="56"/>
        <v>0</v>
      </c>
      <c r="AC69" s="127">
        <f t="shared" si="38"/>
        <v>0</v>
      </c>
      <c r="AD69" s="235" t="e">
        <f t="shared" si="57"/>
        <v>#DIV/0!</v>
      </c>
      <c r="AE69" s="127">
        <f t="shared" si="39"/>
        <v>0</v>
      </c>
      <c r="AF69" s="235" t="e">
        <f t="shared" si="58"/>
        <v>#DIV/0!</v>
      </c>
    </row>
    <row r="70" spans="1:32" ht="45" x14ac:dyDescent="0.25">
      <c r="A70" s="162" t="s">
        <v>286</v>
      </c>
      <c r="B70" s="163" t="s">
        <v>243</v>
      </c>
      <c r="C70" s="170" t="s">
        <v>322</v>
      </c>
      <c r="D70" s="163" t="s">
        <v>170</v>
      </c>
      <c r="E70" s="163">
        <v>1</v>
      </c>
      <c r="F70" s="158">
        <v>181.489</v>
      </c>
      <c r="G70" s="121">
        <v>165.44900000000001</v>
      </c>
      <c r="H70" s="121"/>
      <c r="I70" s="121">
        <v>0.82599999999999996</v>
      </c>
      <c r="J70" s="121">
        <v>6.2089999999999996</v>
      </c>
      <c r="K70" s="121">
        <v>0.41499999999999998</v>
      </c>
      <c r="L70" s="121">
        <v>1.8839999999999999</v>
      </c>
      <c r="M70" s="121">
        <v>1.133</v>
      </c>
      <c r="N70" s="121">
        <v>5.9880000000000004</v>
      </c>
      <c r="O70" s="126">
        <f t="shared" si="40"/>
        <v>0</v>
      </c>
      <c r="P70" s="126">
        <f>16.73833*МАТ</f>
        <v>0</v>
      </c>
      <c r="Q70" s="126">
        <f t="shared" si="50"/>
        <v>0</v>
      </c>
      <c r="R70" s="126">
        <f t="shared" si="2"/>
        <v>0</v>
      </c>
      <c r="S70" s="126"/>
      <c r="T70" s="126">
        <f t="shared" si="51"/>
        <v>0</v>
      </c>
      <c r="U70" s="133"/>
      <c r="V70" s="126">
        <f t="shared" si="52"/>
        <v>0</v>
      </c>
      <c r="W70" s="133"/>
      <c r="X70" s="126">
        <f t="shared" si="53"/>
        <v>0</v>
      </c>
      <c r="Y70" s="133"/>
      <c r="Z70" s="126">
        <f t="shared" si="54"/>
        <v>0</v>
      </c>
      <c r="AA70" s="126">
        <f t="shared" si="55"/>
        <v>0</v>
      </c>
      <c r="AB70" s="126">
        <f t="shared" si="56"/>
        <v>0</v>
      </c>
      <c r="AC70" s="127">
        <f t="shared" si="38"/>
        <v>0</v>
      </c>
      <c r="AD70" s="235" t="e">
        <f t="shared" si="57"/>
        <v>#DIV/0!</v>
      </c>
      <c r="AE70" s="127">
        <f t="shared" si="39"/>
        <v>0</v>
      </c>
      <c r="AF70" s="235" t="e">
        <f t="shared" si="58"/>
        <v>#DIV/0!</v>
      </c>
    </row>
    <row r="71" spans="1:32" ht="45" x14ac:dyDescent="0.25">
      <c r="A71" s="162" t="s">
        <v>287</v>
      </c>
      <c r="B71" s="163" t="s">
        <v>244</v>
      </c>
      <c r="C71" s="170" t="s">
        <v>245</v>
      </c>
      <c r="D71" s="163" t="s">
        <v>170</v>
      </c>
      <c r="E71" s="163">
        <v>1</v>
      </c>
      <c r="F71" s="158">
        <v>911.57</v>
      </c>
      <c r="G71" s="121">
        <v>17.527999999999999</v>
      </c>
      <c r="H71" s="121">
        <v>884.97400000000005</v>
      </c>
      <c r="I71" s="121">
        <v>1.7789999999999999</v>
      </c>
      <c r="J71" s="121">
        <v>4.0590000000000002</v>
      </c>
      <c r="K71" s="121">
        <v>0.308</v>
      </c>
      <c r="L71" s="121">
        <v>1.946</v>
      </c>
      <c r="M71" s="121">
        <v>1.284</v>
      </c>
      <c r="N71" s="121"/>
      <c r="O71" s="126">
        <f t="shared" si="40"/>
        <v>0</v>
      </c>
      <c r="P71" s="126"/>
      <c r="Q71" s="126">
        <f t="shared" si="50"/>
        <v>0</v>
      </c>
      <c r="R71" s="126">
        <f t="shared" si="2"/>
        <v>0</v>
      </c>
      <c r="S71" s="126"/>
      <c r="T71" s="126">
        <f t="shared" si="51"/>
        <v>0</v>
      </c>
      <c r="U71" s="133"/>
      <c r="V71" s="126">
        <f t="shared" si="52"/>
        <v>0</v>
      </c>
      <c r="W71" s="133"/>
      <c r="X71" s="126">
        <f t="shared" si="53"/>
        <v>0</v>
      </c>
      <c r="Y71" s="133"/>
      <c r="Z71" s="126">
        <f t="shared" si="54"/>
        <v>0</v>
      </c>
      <c r="AA71" s="126">
        <f t="shared" si="55"/>
        <v>0</v>
      </c>
      <c r="AB71" s="126">
        <f t="shared" si="56"/>
        <v>0</v>
      </c>
      <c r="AC71" s="127">
        <f t="shared" si="38"/>
        <v>0</v>
      </c>
      <c r="AD71" s="235" t="e">
        <f t="shared" si="57"/>
        <v>#DIV/0!</v>
      </c>
      <c r="AE71" s="127">
        <f t="shared" si="39"/>
        <v>0</v>
      </c>
      <c r="AF71" s="235" t="e">
        <f t="shared" si="58"/>
        <v>#DIV/0!</v>
      </c>
    </row>
    <row r="72" spans="1:32" ht="45" x14ac:dyDescent="0.25">
      <c r="A72" s="162" t="s">
        <v>288</v>
      </c>
      <c r="B72" s="163" t="s">
        <v>246</v>
      </c>
      <c r="C72" s="170" t="s">
        <v>247</v>
      </c>
      <c r="D72" s="163" t="s">
        <v>310</v>
      </c>
      <c r="E72" s="163">
        <v>1</v>
      </c>
      <c r="F72" s="158">
        <v>89.233999999999995</v>
      </c>
      <c r="G72" s="121">
        <v>50.996000000000002</v>
      </c>
      <c r="H72" s="121">
        <v>27.087</v>
      </c>
      <c r="I72" s="121">
        <v>1.8080000000000001</v>
      </c>
      <c r="J72" s="121">
        <v>5.1349999999999998</v>
      </c>
      <c r="K72" s="121">
        <v>0.69799999999999995</v>
      </c>
      <c r="L72" s="121">
        <v>2.6080000000000001</v>
      </c>
      <c r="M72" s="121">
        <v>1.6</v>
      </c>
      <c r="N72" s="121"/>
      <c r="O72" s="126">
        <f t="shared" si="40"/>
        <v>0</v>
      </c>
      <c r="P72" s="126"/>
      <c r="Q72" s="126">
        <f t="shared" si="50"/>
        <v>0</v>
      </c>
      <c r="R72" s="126">
        <f t="shared" si="2"/>
        <v>0</v>
      </c>
      <c r="S72" s="126"/>
      <c r="T72" s="126">
        <f t="shared" si="51"/>
        <v>0</v>
      </c>
      <c r="U72" s="133"/>
      <c r="V72" s="126">
        <f t="shared" si="52"/>
        <v>0</v>
      </c>
      <c r="W72" s="133"/>
      <c r="X72" s="126">
        <f t="shared" si="53"/>
        <v>0</v>
      </c>
      <c r="Y72" s="133"/>
      <c r="Z72" s="126">
        <f t="shared" si="54"/>
        <v>0</v>
      </c>
      <c r="AA72" s="126">
        <f t="shared" si="55"/>
        <v>0</v>
      </c>
      <c r="AB72" s="126">
        <f t="shared" si="56"/>
        <v>0</v>
      </c>
      <c r="AC72" s="127">
        <f t="shared" si="38"/>
        <v>0</v>
      </c>
      <c r="AD72" s="235" t="e">
        <f t="shared" si="57"/>
        <v>#DIV/0!</v>
      </c>
      <c r="AE72" s="127">
        <f t="shared" si="39"/>
        <v>0</v>
      </c>
      <c r="AF72" s="235" t="e">
        <f t="shared" si="58"/>
        <v>#DIV/0!</v>
      </c>
    </row>
    <row r="73" spans="1:32" s="151" customFormat="1" ht="45" x14ac:dyDescent="0.25">
      <c r="A73" s="177" t="s">
        <v>289</v>
      </c>
      <c r="B73" s="174" t="s">
        <v>248</v>
      </c>
      <c r="C73" s="175" t="s">
        <v>249</v>
      </c>
      <c r="D73" s="174" t="s">
        <v>311</v>
      </c>
      <c r="E73" s="174">
        <v>1</v>
      </c>
      <c r="F73" s="158">
        <v>60.427999999999997</v>
      </c>
      <c r="G73" s="167">
        <v>40.883000000000003</v>
      </c>
      <c r="H73" s="167">
        <v>14.09</v>
      </c>
      <c r="I73" s="167">
        <v>1.1100000000000001</v>
      </c>
      <c r="J73" s="167">
        <v>2.21</v>
      </c>
      <c r="K73" s="167">
        <v>0.219</v>
      </c>
      <c r="L73" s="164">
        <v>1.2989999999999999</v>
      </c>
      <c r="M73" s="164">
        <v>0.83599999999999997</v>
      </c>
      <c r="N73" s="164"/>
      <c r="O73" s="126">
        <f t="shared" si="40"/>
        <v>0</v>
      </c>
      <c r="P73" s="140"/>
      <c r="Q73" s="166">
        <f t="shared" si="50"/>
        <v>0</v>
      </c>
      <c r="R73" s="126">
        <f t="shared" si="2"/>
        <v>0</v>
      </c>
      <c r="S73" s="166"/>
      <c r="T73" s="166">
        <f t="shared" si="51"/>
        <v>0</v>
      </c>
      <c r="U73" s="140"/>
      <c r="V73" s="166">
        <f t="shared" si="52"/>
        <v>0</v>
      </c>
      <c r="W73" s="140">
        <f>SUM(W74:W75)</f>
        <v>0</v>
      </c>
      <c r="X73" s="166">
        <f t="shared" si="53"/>
        <v>0</v>
      </c>
      <c r="Y73" s="140"/>
      <c r="Z73" s="126">
        <f t="shared" si="54"/>
        <v>0</v>
      </c>
      <c r="AA73" s="126">
        <f t="shared" si="55"/>
        <v>0</v>
      </c>
      <c r="AB73" s="126">
        <f t="shared" si="56"/>
        <v>0</v>
      </c>
      <c r="AC73" s="127">
        <f t="shared" si="38"/>
        <v>0</v>
      </c>
      <c r="AD73" s="235" t="e">
        <f t="shared" si="57"/>
        <v>#DIV/0!</v>
      </c>
      <c r="AE73" s="127">
        <f t="shared" si="39"/>
        <v>0</v>
      </c>
      <c r="AF73" s="235" t="e">
        <f t="shared" si="58"/>
        <v>#DIV/0!</v>
      </c>
    </row>
    <row r="74" spans="1:32" ht="45" x14ac:dyDescent="0.25">
      <c r="A74" s="162" t="s">
        <v>290</v>
      </c>
      <c r="B74" s="163" t="s">
        <v>250</v>
      </c>
      <c r="C74" s="170" t="s">
        <v>251</v>
      </c>
      <c r="D74" s="163" t="s">
        <v>310</v>
      </c>
      <c r="E74" s="163">
        <v>1</v>
      </c>
      <c r="F74" s="158">
        <v>1130.4359999999999</v>
      </c>
      <c r="G74" s="121">
        <v>2.5529999999999999</v>
      </c>
      <c r="H74" s="121">
        <v>1122.605</v>
      </c>
      <c r="I74" s="121">
        <v>1.2889999999999999</v>
      </c>
      <c r="J74" s="121">
        <v>1.8979999999999999</v>
      </c>
      <c r="K74" s="121">
        <v>0.124</v>
      </c>
      <c r="L74" s="121">
        <v>1.2430000000000001</v>
      </c>
      <c r="M74" s="121">
        <v>0.84799999999999998</v>
      </c>
      <c r="N74" s="121"/>
      <c r="O74" s="126">
        <f t="shared" si="40"/>
        <v>0</v>
      </c>
      <c r="P74" s="126"/>
      <c r="Q74" s="126">
        <f t="shared" si="50"/>
        <v>0</v>
      </c>
      <c r="R74" s="126">
        <f t="shared" si="2"/>
        <v>0</v>
      </c>
      <c r="S74" s="126"/>
      <c r="T74" s="126">
        <f t="shared" si="51"/>
        <v>0</v>
      </c>
      <c r="U74" s="133"/>
      <c r="V74" s="126">
        <f t="shared" si="52"/>
        <v>0</v>
      </c>
      <c r="W74" s="133"/>
      <c r="X74" s="126">
        <f t="shared" si="53"/>
        <v>0</v>
      </c>
      <c r="Y74" s="133"/>
      <c r="Z74" s="126">
        <f t="shared" si="54"/>
        <v>0</v>
      </c>
      <c r="AA74" s="126">
        <f t="shared" si="55"/>
        <v>0</v>
      </c>
      <c r="AB74" s="126">
        <f t="shared" si="56"/>
        <v>0</v>
      </c>
      <c r="AC74" s="127">
        <f t="shared" si="38"/>
        <v>0</v>
      </c>
      <c r="AD74" s="235" t="e">
        <f t="shared" si="57"/>
        <v>#DIV/0!</v>
      </c>
      <c r="AE74" s="127">
        <f t="shared" si="39"/>
        <v>0</v>
      </c>
      <c r="AF74" s="235" t="e">
        <f t="shared" si="58"/>
        <v>#DIV/0!</v>
      </c>
    </row>
    <row r="75" spans="1:32" s="119" customFormat="1" ht="30" x14ac:dyDescent="0.25">
      <c r="A75" s="159" t="s">
        <v>320</v>
      </c>
      <c r="B75" s="160" t="s">
        <v>323</v>
      </c>
      <c r="C75" s="161" t="s">
        <v>252</v>
      </c>
      <c r="D75" s="160" t="s">
        <v>310</v>
      </c>
      <c r="E75" s="160">
        <v>1</v>
      </c>
      <c r="F75" s="158">
        <v>35.375999999999998</v>
      </c>
      <c r="G75" s="120">
        <v>18.97</v>
      </c>
      <c r="H75" s="120">
        <v>7.0540000000000003</v>
      </c>
      <c r="I75" s="120">
        <v>2.056</v>
      </c>
      <c r="J75" s="120">
        <v>3.08</v>
      </c>
      <c r="K75" s="120">
        <v>0.40200000000000002</v>
      </c>
      <c r="L75" s="120">
        <v>2.63</v>
      </c>
      <c r="M75" s="120">
        <v>1.5860000000000001</v>
      </c>
      <c r="N75" s="120"/>
      <c r="O75" s="127">
        <f t="shared" si="40"/>
        <v>0</v>
      </c>
      <c r="P75" s="127"/>
      <c r="Q75" s="127"/>
      <c r="R75" s="127">
        <f>O75-P75-Q75-S75</f>
        <v>0</v>
      </c>
      <c r="S75" s="127">
        <f>H75*ОБ</f>
        <v>0</v>
      </c>
      <c r="T75" s="127">
        <f t="shared" si="51"/>
        <v>0</v>
      </c>
      <c r="U75" s="127"/>
      <c r="V75" s="127">
        <f t="shared" si="52"/>
        <v>0</v>
      </c>
      <c r="W75" s="127"/>
      <c r="X75" s="127">
        <f t="shared" si="53"/>
        <v>0</v>
      </c>
      <c r="Y75" s="127"/>
      <c r="Z75" s="127">
        <f t="shared" si="54"/>
        <v>0</v>
      </c>
      <c r="AA75" s="127">
        <f t="shared" si="55"/>
        <v>0</v>
      </c>
      <c r="AB75" s="127">
        <f t="shared" si="56"/>
        <v>0</v>
      </c>
      <c r="AC75" s="127">
        <f t="shared" ref="AC75:AC106" si="59">AA75+Z75+V75+T75+R75+AB75+S75</f>
        <v>0</v>
      </c>
      <c r="AD75" s="235" t="e">
        <f t="shared" si="57"/>
        <v>#DIV/0!</v>
      </c>
      <c r="AE75" s="127">
        <f t="shared" si="39"/>
        <v>0</v>
      </c>
      <c r="AF75" s="235" t="e">
        <f t="shared" si="58"/>
        <v>#DIV/0!</v>
      </c>
    </row>
    <row r="76" spans="1:32" s="119" customFormat="1" x14ac:dyDescent="0.25">
      <c r="A76" s="244" t="s">
        <v>380</v>
      </c>
      <c r="B76" s="297" t="s">
        <v>381</v>
      </c>
      <c r="C76" s="298"/>
      <c r="D76" s="172"/>
      <c r="E76" s="172"/>
      <c r="F76" s="158">
        <v>0</v>
      </c>
      <c r="G76" s="120"/>
      <c r="H76" s="120"/>
      <c r="I76" s="120"/>
      <c r="J76" s="120"/>
      <c r="K76" s="120"/>
      <c r="L76" s="120"/>
      <c r="M76" s="120"/>
      <c r="N76" s="120"/>
      <c r="O76" s="127"/>
      <c r="P76" s="127"/>
      <c r="Q76" s="127"/>
      <c r="R76" s="127"/>
      <c r="S76" s="127"/>
      <c r="T76" s="127"/>
      <c r="U76" s="127"/>
      <c r="V76" s="127"/>
      <c r="W76" s="127"/>
      <c r="X76" s="127"/>
      <c r="Y76" s="127"/>
      <c r="Z76" s="127"/>
      <c r="AA76" s="127"/>
      <c r="AB76" s="127"/>
      <c r="AC76" s="127">
        <f t="shared" si="59"/>
        <v>0</v>
      </c>
      <c r="AD76" s="235"/>
      <c r="AE76" s="127">
        <f t="shared" si="39"/>
        <v>0</v>
      </c>
      <c r="AF76" s="235"/>
    </row>
    <row r="77" spans="1:32" ht="60" x14ac:dyDescent="0.25">
      <c r="A77" s="247" t="s">
        <v>382</v>
      </c>
      <c r="B77" s="246" t="s">
        <v>384</v>
      </c>
      <c r="C77" s="246" t="s">
        <v>385</v>
      </c>
      <c r="D77" s="246" t="s">
        <v>388</v>
      </c>
      <c r="E77" s="246">
        <v>1022</v>
      </c>
      <c r="F77" s="158">
        <v>58.012999999999998</v>
      </c>
      <c r="G77" s="121">
        <v>6.7649999999999997</v>
      </c>
      <c r="H77" s="121"/>
      <c r="I77" s="121">
        <v>5.7000000000000002E-2</v>
      </c>
      <c r="J77" s="121">
        <v>10.872</v>
      </c>
      <c r="K77" s="121">
        <v>0.82399999999999995</v>
      </c>
      <c r="L77" s="121">
        <v>0.92500000000000004</v>
      </c>
      <c r="M77" s="121">
        <v>0.441</v>
      </c>
      <c r="N77" s="121">
        <v>38.953000000000003</v>
      </c>
      <c r="O77" s="126">
        <f>G77*МАТ+H77*ОБ</f>
        <v>0</v>
      </c>
      <c r="P77" s="126">
        <f>6.735*МАТ</f>
        <v>0</v>
      </c>
      <c r="Q77" s="126">
        <f>H77*ОБ</f>
        <v>0</v>
      </c>
      <c r="R77" s="126">
        <f t="shared" ref="R77" si="60">O77-P77-Q77-S77</f>
        <v>0</v>
      </c>
      <c r="S77" s="126"/>
      <c r="T77" s="126">
        <f>I77*ОЗП</f>
        <v>0</v>
      </c>
      <c r="U77" s="126"/>
      <c r="V77" s="126">
        <f>J77*ЭММ</f>
        <v>0</v>
      </c>
      <c r="W77" s="126"/>
      <c r="X77" s="126">
        <f>K77*ОЗП</f>
        <v>0</v>
      </c>
      <c r="Y77" s="126"/>
      <c r="Z77" s="126">
        <f>L77*ОЗП*0.85</f>
        <v>0</v>
      </c>
      <c r="AA77" s="126">
        <f>M77*ОЗП*0.8</f>
        <v>0</v>
      </c>
      <c r="AB77" s="126">
        <f>N77*ТР</f>
        <v>0</v>
      </c>
      <c r="AC77" s="127">
        <f t="shared" si="59"/>
        <v>0</v>
      </c>
      <c r="AD77" s="235" t="e">
        <f>AC77*$AC$105/$AC$79</f>
        <v>#DIV/0!</v>
      </c>
      <c r="AE77" s="127">
        <f t="shared" si="39"/>
        <v>0</v>
      </c>
      <c r="AF77" s="235" t="e">
        <f t="shared" ref="AF77:AF78" si="61">AE77*$AE$105/$AE$79</f>
        <v>#DIV/0!</v>
      </c>
    </row>
    <row r="78" spans="1:32" ht="60" x14ac:dyDescent="0.25">
      <c r="A78" s="247" t="s">
        <v>383</v>
      </c>
      <c r="B78" s="246" t="s">
        <v>386</v>
      </c>
      <c r="C78" s="246" t="s">
        <v>387</v>
      </c>
      <c r="D78" s="246" t="s">
        <v>388</v>
      </c>
      <c r="E78" s="246">
        <v>555</v>
      </c>
      <c r="F78" s="158">
        <v>16.731000000000002</v>
      </c>
      <c r="G78" s="121">
        <v>2.1999999999999999E-2</v>
      </c>
      <c r="H78" s="121"/>
      <c r="I78" s="121">
        <v>3.9E-2</v>
      </c>
      <c r="J78" s="121">
        <v>4.3259999999999996</v>
      </c>
      <c r="K78" s="121">
        <v>0.307</v>
      </c>
      <c r="L78" s="121">
        <v>0.36299999999999999</v>
      </c>
      <c r="M78" s="121">
        <v>0.17299999999999999</v>
      </c>
      <c r="N78" s="121">
        <v>11.808</v>
      </c>
      <c r="O78" s="126">
        <f>G78*МАТ+H78*ОБ</f>
        <v>0</v>
      </c>
      <c r="P78" s="126"/>
      <c r="Q78" s="126">
        <f>H78*ОБ</f>
        <v>0</v>
      </c>
      <c r="R78" s="126">
        <f t="shared" ref="R78" si="62">O78-P78-Q78-S78</f>
        <v>0</v>
      </c>
      <c r="S78" s="126"/>
      <c r="T78" s="126">
        <f>I78*ОЗП</f>
        <v>0</v>
      </c>
      <c r="U78" s="126"/>
      <c r="V78" s="126">
        <f>J78*ЭММ</f>
        <v>0</v>
      </c>
      <c r="W78" s="126"/>
      <c r="X78" s="126">
        <f>K78*ОЗП</f>
        <v>0</v>
      </c>
      <c r="Y78" s="126"/>
      <c r="Z78" s="126">
        <f>L78*ОЗП*0.85</f>
        <v>0</v>
      </c>
      <c r="AA78" s="126">
        <f>M78*ОЗП*0.8</f>
        <v>0</v>
      </c>
      <c r="AB78" s="126">
        <f>N78*ТР</f>
        <v>0</v>
      </c>
      <c r="AC78" s="127">
        <f t="shared" si="59"/>
        <v>0</v>
      </c>
      <c r="AD78" s="235" t="e">
        <f>AC78*$AC$105/$AC$79+0.00002</f>
        <v>#DIV/0!</v>
      </c>
      <c r="AE78" s="127">
        <f t="shared" si="39"/>
        <v>0</v>
      </c>
      <c r="AF78" s="235" t="e">
        <f t="shared" si="61"/>
        <v>#DIV/0!</v>
      </c>
    </row>
    <row r="79" spans="1:32" s="26" customFormat="1" x14ac:dyDescent="0.25">
      <c r="A79" s="116" t="s">
        <v>56</v>
      </c>
      <c r="B79" s="268" t="s">
        <v>55</v>
      </c>
      <c r="C79" s="269"/>
      <c r="D79" s="245"/>
      <c r="E79" s="245"/>
      <c r="F79" s="152">
        <f>SUM(F10:F78)</f>
        <v>40895.665000000001</v>
      </c>
      <c r="G79" s="152">
        <f t="shared" ref="G79:AF79" si="63">SUM(G10:G78)</f>
        <v>4871.152</v>
      </c>
      <c r="H79" s="152">
        <f t="shared" si="63"/>
        <v>33642.148000000001</v>
      </c>
      <c r="I79" s="152">
        <f t="shared" si="63"/>
        <v>401.16199999999998</v>
      </c>
      <c r="J79" s="152">
        <f t="shared" si="63"/>
        <v>785.75599999999997</v>
      </c>
      <c r="K79" s="152">
        <f t="shared" si="63"/>
        <v>55.896999999999998</v>
      </c>
      <c r="L79" s="152">
        <f t="shared" si="63"/>
        <v>452.67399999999998</v>
      </c>
      <c r="M79" s="152">
        <f t="shared" si="63"/>
        <v>272.78199999999998</v>
      </c>
      <c r="N79" s="152">
        <f t="shared" si="63"/>
        <v>469.99099999999999</v>
      </c>
      <c r="O79" s="152">
        <f t="shared" si="63"/>
        <v>0</v>
      </c>
      <c r="P79" s="152">
        <f t="shared" si="63"/>
        <v>0</v>
      </c>
      <c r="Q79" s="152">
        <f t="shared" si="63"/>
        <v>0</v>
      </c>
      <c r="R79" s="152">
        <f t="shared" si="63"/>
        <v>0</v>
      </c>
      <c r="S79" s="152">
        <f t="shared" si="63"/>
        <v>0</v>
      </c>
      <c r="T79" s="152">
        <f t="shared" si="63"/>
        <v>0</v>
      </c>
      <c r="U79" s="152">
        <f t="shared" si="63"/>
        <v>0</v>
      </c>
      <c r="V79" s="152">
        <f t="shared" si="63"/>
        <v>0</v>
      </c>
      <c r="W79" s="152">
        <f t="shared" si="63"/>
        <v>0</v>
      </c>
      <c r="X79" s="152">
        <f t="shared" si="63"/>
        <v>0</v>
      </c>
      <c r="Y79" s="152">
        <f t="shared" si="63"/>
        <v>0</v>
      </c>
      <c r="Z79" s="152">
        <f t="shared" si="63"/>
        <v>0</v>
      </c>
      <c r="AA79" s="152">
        <f t="shared" si="63"/>
        <v>0</v>
      </c>
      <c r="AB79" s="152">
        <f t="shared" si="63"/>
        <v>0</v>
      </c>
      <c r="AC79" s="152">
        <f t="shared" si="63"/>
        <v>0</v>
      </c>
      <c r="AD79" s="256" t="e">
        <f>SUM(AD10:AD78)</f>
        <v>#DIV/0!</v>
      </c>
      <c r="AE79" s="152">
        <f t="shared" si="63"/>
        <v>0</v>
      </c>
      <c r="AF79" s="256" t="e">
        <f t="shared" si="63"/>
        <v>#DIV/0!</v>
      </c>
    </row>
    <row r="80" spans="1:32" x14ac:dyDescent="0.25">
      <c r="A80" s="42" t="s">
        <v>57</v>
      </c>
      <c r="B80" s="270" t="s">
        <v>59</v>
      </c>
      <c r="C80" s="271"/>
      <c r="D80" s="153" t="s">
        <v>9</v>
      </c>
      <c r="E80" s="153" t="s">
        <v>61</v>
      </c>
      <c r="F80" s="44"/>
      <c r="G80" s="44"/>
      <c r="H80" s="44"/>
      <c r="I80" s="44"/>
      <c r="J80" s="44"/>
      <c r="K80" s="44"/>
      <c r="L80" s="44"/>
      <c r="M80" s="44"/>
      <c r="N80" s="44"/>
      <c r="O80" s="126"/>
      <c r="P80" s="220">
        <f>(P79+R79)/G79</f>
        <v>0</v>
      </c>
      <c r="Q80" s="220">
        <f>(Q79+S79)/H79</f>
        <v>0</v>
      </c>
      <c r="R80" s="220"/>
      <c r="S80" s="220"/>
      <c r="T80" s="220">
        <f>T79/I79</f>
        <v>0</v>
      </c>
      <c r="U80" s="220"/>
      <c r="V80" s="220">
        <f>V79/J79</f>
        <v>0</v>
      </c>
      <c r="W80" s="220"/>
      <c r="X80" s="220">
        <f>X79/K79</f>
        <v>0</v>
      </c>
      <c r="Y80" s="220"/>
      <c r="Z80" s="220">
        <f>Z79/L79/0.85</f>
        <v>0</v>
      </c>
      <c r="AA80" s="220">
        <f>AA79/M79/0.8</f>
        <v>0</v>
      </c>
      <c r="AB80" s="220">
        <f>AB79/N79</f>
        <v>0</v>
      </c>
      <c r="AC80" s="126">
        <f>(AC79-S79)*E80/100</f>
        <v>0</v>
      </c>
      <c r="AD80" s="126"/>
      <c r="AE80" s="126">
        <f>AC80</f>
        <v>0</v>
      </c>
      <c r="AF80" s="126"/>
    </row>
    <row r="81" spans="1:32" s="26" customFormat="1" x14ac:dyDescent="0.25">
      <c r="A81" s="46" t="s">
        <v>58</v>
      </c>
      <c r="B81" s="272" t="s">
        <v>60</v>
      </c>
      <c r="C81" s="273"/>
      <c r="D81" s="47"/>
      <c r="E81" s="47"/>
      <c r="F81" s="48"/>
      <c r="G81" s="48"/>
      <c r="H81" s="48"/>
      <c r="I81" s="48"/>
      <c r="J81" s="48"/>
      <c r="K81" s="48"/>
      <c r="L81" s="48"/>
      <c r="M81" s="48"/>
      <c r="N81" s="48"/>
      <c r="O81" s="132"/>
      <c r="P81" s="132"/>
      <c r="Q81" s="132"/>
      <c r="R81" s="132"/>
      <c r="S81" s="132"/>
      <c r="T81" s="132"/>
      <c r="U81" s="132"/>
      <c r="V81" s="132"/>
      <c r="W81" s="132"/>
      <c r="X81" s="132"/>
      <c r="Y81" s="132"/>
      <c r="Z81" s="132"/>
      <c r="AA81" s="132"/>
      <c r="AB81" s="132"/>
      <c r="AC81" s="132">
        <f>AC79+AC80</f>
        <v>0</v>
      </c>
      <c r="AD81" s="132"/>
      <c r="AE81" s="132">
        <f>AE80+AE79</f>
        <v>0</v>
      </c>
      <c r="AF81" s="132"/>
    </row>
    <row r="82" spans="1:32" x14ac:dyDescent="0.25">
      <c r="A82" s="42" t="s">
        <v>62</v>
      </c>
      <c r="B82" s="264" t="s">
        <v>67</v>
      </c>
      <c r="C82" s="265"/>
      <c r="D82" s="43" t="s">
        <v>9</v>
      </c>
      <c r="E82" s="43" t="s">
        <v>68</v>
      </c>
      <c r="F82" s="44"/>
      <c r="G82" s="44"/>
      <c r="H82" s="44"/>
      <c r="I82" s="44"/>
      <c r="J82" s="44"/>
      <c r="K82" s="44"/>
      <c r="L82" s="44"/>
      <c r="M82" s="44"/>
      <c r="N82" s="44"/>
      <c r="O82" s="126"/>
      <c r="P82" s="126"/>
      <c r="Q82" s="126"/>
      <c r="R82" s="126"/>
      <c r="S82" s="126"/>
      <c r="T82" s="126"/>
      <c r="U82" s="126"/>
      <c r="V82" s="126"/>
      <c r="W82" s="126"/>
      <c r="X82" s="126"/>
      <c r="Y82" s="126"/>
      <c r="Z82" s="126"/>
      <c r="AA82" s="126"/>
      <c r="AB82" s="126"/>
      <c r="AC82" s="126">
        <f>(AC81-S79)*E82/100</f>
        <v>0</v>
      </c>
      <c r="AD82" s="126"/>
      <c r="AE82" s="126">
        <f>AC82</f>
        <v>0</v>
      </c>
      <c r="AF82" s="126"/>
    </row>
    <row r="83" spans="1:32" x14ac:dyDescent="0.25">
      <c r="A83" s="42" t="s">
        <v>63</v>
      </c>
      <c r="B83" s="264" t="s">
        <v>69</v>
      </c>
      <c r="C83" s="265"/>
      <c r="D83" s="43" t="s">
        <v>9</v>
      </c>
      <c r="E83" s="43" t="s">
        <v>71</v>
      </c>
      <c r="F83" s="44"/>
      <c r="G83" s="44"/>
      <c r="H83" s="44"/>
      <c r="I83" s="44"/>
      <c r="J83" s="44"/>
      <c r="K83" s="44"/>
      <c r="L83" s="44"/>
      <c r="M83" s="44"/>
      <c r="N83" s="44"/>
      <c r="O83" s="126"/>
      <c r="P83" s="126"/>
      <c r="Q83" s="126"/>
      <c r="R83" s="126"/>
      <c r="S83" s="126"/>
      <c r="T83" s="126"/>
      <c r="U83" s="126"/>
      <c r="V83" s="126"/>
      <c r="W83" s="126"/>
      <c r="X83" s="126"/>
      <c r="Y83" s="126"/>
      <c r="Z83" s="126"/>
      <c r="AA83" s="126"/>
      <c r="AB83" s="126"/>
      <c r="AC83" s="126">
        <f>($AC$81-$S$79)*E83/100</f>
        <v>0</v>
      </c>
      <c r="AD83" s="126"/>
      <c r="AE83" s="126">
        <f t="shared" ref="AE83:AE97" si="64">AC83</f>
        <v>0</v>
      </c>
      <c r="AF83" s="126"/>
    </row>
    <row r="84" spans="1:32" x14ac:dyDescent="0.25">
      <c r="A84" s="42" t="s">
        <v>64</v>
      </c>
      <c r="B84" s="264" t="s">
        <v>70</v>
      </c>
      <c r="C84" s="265"/>
      <c r="D84" s="43" t="s">
        <v>9</v>
      </c>
      <c r="E84" s="43" t="s">
        <v>72</v>
      </c>
      <c r="F84" s="44"/>
      <c r="G84" s="44"/>
      <c r="H84" s="44"/>
      <c r="I84" s="44"/>
      <c r="J84" s="44"/>
      <c r="K84" s="44"/>
      <c r="L84" s="44"/>
      <c r="M84" s="44"/>
      <c r="N84" s="44"/>
      <c r="O84" s="126"/>
      <c r="P84" s="126"/>
      <c r="Q84" s="126"/>
      <c r="R84" s="126"/>
      <c r="S84" s="126"/>
      <c r="T84" s="126"/>
      <c r="U84" s="126"/>
      <c r="V84" s="126"/>
      <c r="W84" s="126"/>
      <c r="X84" s="126"/>
      <c r="Y84" s="126"/>
      <c r="Z84" s="126"/>
      <c r="AA84" s="126"/>
      <c r="AB84" s="126"/>
      <c r="AC84" s="126">
        <f>($AC$81-$S$79)*E84/100</f>
        <v>0</v>
      </c>
      <c r="AD84" s="126"/>
      <c r="AE84" s="126">
        <f t="shared" si="64"/>
        <v>0</v>
      </c>
      <c r="AF84" s="126"/>
    </row>
    <row r="85" spans="1:32" ht="31.5" x14ac:dyDescent="0.25">
      <c r="A85" s="42" t="s">
        <v>29</v>
      </c>
      <c r="B85" s="218" t="s">
        <v>77</v>
      </c>
      <c r="C85" s="219" t="s">
        <v>73</v>
      </c>
      <c r="D85" s="43"/>
      <c r="E85" s="43"/>
      <c r="F85" s="44"/>
      <c r="G85" s="44"/>
      <c r="H85" s="44"/>
      <c r="I85" s="44"/>
      <c r="J85" s="44"/>
      <c r="K85" s="44"/>
      <c r="L85" s="44"/>
      <c r="M85" s="44"/>
      <c r="N85" s="44"/>
      <c r="O85" s="126"/>
      <c r="P85" s="126"/>
      <c r="Q85" s="126"/>
      <c r="R85" s="126"/>
      <c r="S85" s="126"/>
      <c r="T85" s="126"/>
      <c r="U85" s="126"/>
      <c r="V85" s="126"/>
      <c r="W85" s="126"/>
      <c r="X85" s="126"/>
      <c r="Y85" s="126"/>
      <c r="Z85" s="126"/>
      <c r="AA85" s="126"/>
      <c r="AB85" s="126"/>
      <c r="AC85" s="126">
        <f>Прил.1!O11:O11/1000</f>
        <v>0</v>
      </c>
      <c r="AD85" s="126"/>
      <c r="AE85" s="126">
        <f t="shared" si="64"/>
        <v>0</v>
      </c>
      <c r="AF85" s="126"/>
    </row>
    <row r="86" spans="1:32" x14ac:dyDescent="0.25">
      <c r="A86" s="42" t="s">
        <v>65</v>
      </c>
      <c r="B86" s="218" t="s">
        <v>77</v>
      </c>
      <c r="C86" s="219" t="s">
        <v>74</v>
      </c>
      <c r="D86" s="43"/>
      <c r="E86" s="43"/>
      <c r="F86" s="44"/>
      <c r="G86" s="44"/>
      <c r="H86" s="44"/>
      <c r="I86" s="44"/>
      <c r="J86" s="44"/>
      <c r="K86" s="44"/>
      <c r="L86" s="44"/>
      <c r="M86" s="44"/>
      <c r="N86" s="44"/>
      <c r="O86" s="126"/>
      <c r="P86" s="126"/>
      <c r="Q86" s="126"/>
      <c r="R86" s="126"/>
      <c r="S86" s="126"/>
      <c r="T86" s="126"/>
      <c r="U86" s="126"/>
      <c r="V86" s="126"/>
      <c r="W86" s="126"/>
      <c r="X86" s="126"/>
      <c r="Y86" s="126"/>
      <c r="Z86" s="126"/>
      <c r="AA86" s="126"/>
      <c r="AB86" s="126"/>
      <c r="AC86" s="126">
        <f>'Прил. 3'!M31/1000</f>
        <v>0</v>
      </c>
      <c r="AD86" s="126"/>
      <c r="AE86" s="126">
        <f t="shared" si="64"/>
        <v>0</v>
      </c>
      <c r="AF86" s="126"/>
    </row>
    <row r="87" spans="1:32" ht="47.25" x14ac:dyDescent="0.25">
      <c r="A87" s="42" t="s">
        <v>66</v>
      </c>
      <c r="B87" s="218"/>
      <c r="C87" s="252" t="s">
        <v>330</v>
      </c>
      <c r="D87" s="43"/>
      <c r="E87" s="43"/>
      <c r="F87" s="44"/>
      <c r="G87" s="44"/>
      <c r="H87" s="44"/>
      <c r="I87" s="44"/>
      <c r="J87" s="44"/>
      <c r="K87" s="44"/>
      <c r="L87" s="44"/>
      <c r="M87" s="44"/>
      <c r="N87" s="44"/>
      <c r="O87" s="126"/>
      <c r="P87" s="126"/>
      <c r="Q87" s="126"/>
      <c r="R87" s="126"/>
      <c r="S87" s="126"/>
      <c r="T87" s="126"/>
      <c r="U87" s="126"/>
      <c r="V87" s="126"/>
      <c r="W87" s="126"/>
      <c r="X87" s="126"/>
      <c r="Y87" s="126"/>
      <c r="Z87" s="126"/>
      <c r="AA87" s="126"/>
      <c r="AB87" s="126"/>
      <c r="AC87" s="126"/>
      <c r="AD87" s="126"/>
      <c r="AE87" s="126"/>
      <c r="AF87" s="126"/>
    </row>
    <row r="88" spans="1:32" ht="114.75" x14ac:dyDescent="0.25">
      <c r="A88" s="42"/>
      <c r="B88" s="233" t="s">
        <v>334</v>
      </c>
      <c r="C88" s="253" t="s">
        <v>333</v>
      </c>
      <c r="D88" s="43" t="s">
        <v>163</v>
      </c>
      <c r="E88" s="254">
        <f>72.41-38.67-25</f>
        <v>8.74</v>
      </c>
      <c r="F88" s="44"/>
      <c r="G88" s="44"/>
      <c r="H88" s="44"/>
      <c r="I88" s="44"/>
      <c r="J88" s="44"/>
      <c r="K88" s="44"/>
      <c r="L88" s="44"/>
      <c r="M88" s="44"/>
      <c r="N88" s="255"/>
      <c r="O88" s="126"/>
      <c r="P88" s="126"/>
      <c r="Q88" s="126"/>
      <c r="R88" s="126"/>
      <c r="S88" s="126"/>
      <c r="T88" s="126"/>
      <c r="U88" s="126"/>
      <c r="V88" s="126"/>
      <c r="W88" s="126"/>
      <c r="X88" s="126"/>
      <c r="Y88" s="126"/>
      <c r="Z88" s="126"/>
      <c r="AA88" s="126"/>
      <c r="AB88" s="126">
        <f t="shared" ref="AB88:AB95" si="65">N88*ТР</f>
        <v>0</v>
      </c>
      <c r="AC88" s="126">
        <f t="shared" ref="AC88:AC95" si="66">AB88</f>
        <v>0</v>
      </c>
      <c r="AD88" s="126"/>
      <c r="AE88" s="126">
        <f>AC88</f>
        <v>0</v>
      </c>
      <c r="AF88" s="126"/>
    </row>
    <row r="89" spans="1:32" ht="76.5" x14ac:dyDescent="0.25">
      <c r="A89" s="42"/>
      <c r="B89" s="233" t="s">
        <v>335</v>
      </c>
      <c r="C89" s="253" t="s">
        <v>336</v>
      </c>
      <c r="D89" s="43" t="s">
        <v>163</v>
      </c>
      <c r="E89" s="254">
        <f>8.08+38.67+25</f>
        <v>71.75</v>
      </c>
      <c r="F89" s="44"/>
      <c r="G89" s="44"/>
      <c r="H89" s="44"/>
      <c r="I89" s="44"/>
      <c r="J89" s="44"/>
      <c r="K89" s="44"/>
      <c r="L89" s="44"/>
      <c r="M89" s="44"/>
      <c r="N89" s="255"/>
      <c r="O89" s="126"/>
      <c r="P89" s="126"/>
      <c r="Q89" s="126"/>
      <c r="R89" s="126"/>
      <c r="S89" s="126"/>
      <c r="T89" s="126"/>
      <c r="U89" s="126"/>
      <c r="V89" s="126"/>
      <c r="W89" s="126"/>
      <c r="X89" s="126"/>
      <c r="Y89" s="126"/>
      <c r="Z89" s="126"/>
      <c r="AA89" s="126"/>
      <c r="AB89" s="126">
        <f t="shared" si="65"/>
        <v>0</v>
      </c>
      <c r="AC89" s="126">
        <f t="shared" si="66"/>
        <v>0</v>
      </c>
      <c r="AD89" s="126"/>
      <c r="AE89" s="126">
        <f t="shared" ref="AE89:AE95" si="67">AC89</f>
        <v>0</v>
      </c>
      <c r="AF89" s="126"/>
    </row>
    <row r="90" spans="1:32" ht="31.5" x14ac:dyDescent="0.25">
      <c r="A90" s="42"/>
      <c r="B90" s="218"/>
      <c r="C90" s="252" t="s">
        <v>331</v>
      </c>
      <c r="D90" s="43"/>
      <c r="E90" s="254"/>
      <c r="F90" s="44"/>
      <c r="G90" s="44"/>
      <c r="H90" s="44"/>
      <c r="I90" s="44"/>
      <c r="J90" s="44"/>
      <c r="K90" s="44"/>
      <c r="L90" s="44"/>
      <c r="M90" s="44"/>
      <c r="N90" s="44"/>
      <c r="O90" s="126"/>
      <c r="P90" s="126"/>
      <c r="Q90" s="126"/>
      <c r="R90" s="126"/>
      <c r="S90" s="126"/>
      <c r="T90" s="126"/>
      <c r="U90" s="126"/>
      <c r="V90" s="126"/>
      <c r="W90" s="126"/>
      <c r="X90" s="126"/>
      <c r="Y90" s="126"/>
      <c r="Z90" s="126"/>
      <c r="AA90" s="126"/>
      <c r="AB90" s="126">
        <f t="shared" si="65"/>
        <v>0</v>
      </c>
      <c r="AC90" s="126">
        <f t="shared" si="66"/>
        <v>0</v>
      </c>
      <c r="AD90" s="126"/>
      <c r="AE90" s="126">
        <f t="shared" si="67"/>
        <v>0</v>
      </c>
      <c r="AF90" s="126"/>
    </row>
    <row r="91" spans="1:32" ht="114.75" x14ac:dyDescent="0.25">
      <c r="A91" s="42"/>
      <c r="B91" s="233" t="s">
        <v>340</v>
      </c>
      <c r="C91" s="253" t="s">
        <v>337</v>
      </c>
      <c r="D91" s="43" t="s">
        <v>163</v>
      </c>
      <c r="E91" s="254" t="s">
        <v>391</v>
      </c>
      <c r="F91" s="44"/>
      <c r="G91" s="44"/>
      <c r="H91" s="44"/>
      <c r="I91" s="44"/>
      <c r="J91" s="44"/>
      <c r="K91" s="44"/>
      <c r="L91" s="44"/>
      <c r="M91" s="44"/>
      <c r="N91" s="255"/>
      <c r="O91" s="126"/>
      <c r="P91" s="126"/>
      <c r="Q91" s="126"/>
      <c r="R91" s="126"/>
      <c r="S91" s="126"/>
      <c r="T91" s="126"/>
      <c r="U91" s="126"/>
      <c r="V91" s="126"/>
      <c r="W91" s="126"/>
      <c r="X91" s="126"/>
      <c r="Y91" s="126"/>
      <c r="Z91" s="126"/>
      <c r="AA91" s="126"/>
      <c r="AB91" s="126">
        <f t="shared" si="65"/>
        <v>0</v>
      </c>
      <c r="AC91" s="126">
        <f t="shared" si="66"/>
        <v>0</v>
      </c>
      <c r="AD91" s="126"/>
      <c r="AE91" s="126">
        <f t="shared" si="67"/>
        <v>0</v>
      </c>
      <c r="AF91" s="126"/>
    </row>
    <row r="92" spans="1:32" ht="76.5" x14ac:dyDescent="0.25">
      <c r="A92" s="42"/>
      <c r="B92" s="233" t="s">
        <v>339</v>
      </c>
      <c r="C92" s="253" t="s">
        <v>338</v>
      </c>
      <c r="D92" s="43" t="s">
        <v>163</v>
      </c>
      <c r="E92" s="254">
        <f>74.36-3.2</f>
        <v>71.16</v>
      </c>
      <c r="F92" s="44"/>
      <c r="G92" s="44"/>
      <c r="H92" s="44"/>
      <c r="I92" s="44"/>
      <c r="J92" s="44"/>
      <c r="K92" s="44"/>
      <c r="L92" s="44"/>
      <c r="M92" s="44"/>
      <c r="N92" s="255"/>
      <c r="O92" s="126"/>
      <c r="P92" s="126"/>
      <c r="Q92" s="126"/>
      <c r="R92" s="126"/>
      <c r="S92" s="126"/>
      <c r="T92" s="126"/>
      <c r="U92" s="126"/>
      <c r="V92" s="126"/>
      <c r="W92" s="126"/>
      <c r="X92" s="126"/>
      <c r="Y92" s="126"/>
      <c r="Z92" s="126"/>
      <c r="AA92" s="126"/>
      <c r="AB92" s="126">
        <f t="shared" si="65"/>
        <v>0</v>
      </c>
      <c r="AC92" s="126">
        <f t="shared" si="66"/>
        <v>0</v>
      </c>
      <c r="AD92" s="126"/>
      <c r="AE92" s="126">
        <f t="shared" si="67"/>
        <v>0</v>
      </c>
      <c r="AF92" s="126"/>
    </row>
    <row r="93" spans="1:32" ht="31.5" x14ac:dyDescent="0.25">
      <c r="A93" s="42"/>
      <c r="B93" s="218"/>
      <c r="C93" s="252" t="s">
        <v>332</v>
      </c>
      <c r="D93" s="43"/>
      <c r="E93" s="254"/>
      <c r="F93" s="44"/>
      <c r="G93" s="44"/>
      <c r="H93" s="44"/>
      <c r="I93" s="44"/>
      <c r="J93" s="44"/>
      <c r="K93" s="44"/>
      <c r="L93" s="44"/>
      <c r="M93" s="44"/>
      <c r="N93" s="44"/>
      <c r="O93" s="126"/>
      <c r="P93" s="126"/>
      <c r="Q93" s="126"/>
      <c r="R93" s="126"/>
      <c r="S93" s="126"/>
      <c r="T93" s="126"/>
      <c r="U93" s="126"/>
      <c r="V93" s="126"/>
      <c r="W93" s="126"/>
      <c r="X93" s="126"/>
      <c r="Y93" s="126"/>
      <c r="Z93" s="126"/>
      <c r="AA93" s="126"/>
      <c r="AB93" s="126">
        <f t="shared" si="65"/>
        <v>0</v>
      </c>
      <c r="AC93" s="126">
        <f t="shared" si="66"/>
        <v>0</v>
      </c>
      <c r="AD93" s="126"/>
      <c r="AE93" s="126">
        <f t="shared" si="67"/>
        <v>0</v>
      </c>
      <c r="AF93" s="126"/>
    </row>
    <row r="94" spans="1:32" ht="114.75" x14ac:dyDescent="0.25">
      <c r="A94" s="42"/>
      <c r="B94" s="233" t="s">
        <v>341</v>
      </c>
      <c r="C94" s="253" t="s">
        <v>342</v>
      </c>
      <c r="D94" s="43" t="s">
        <v>163</v>
      </c>
      <c r="E94" s="254">
        <v>4.07</v>
      </c>
      <c r="F94" s="44"/>
      <c r="G94" s="44"/>
      <c r="H94" s="44"/>
      <c r="I94" s="44"/>
      <c r="J94" s="44"/>
      <c r="K94" s="44"/>
      <c r="L94" s="44"/>
      <c r="M94" s="44"/>
      <c r="N94" s="255"/>
      <c r="O94" s="126"/>
      <c r="P94" s="126"/>
      <c r="Q94" s="126"/>
      <c r="R94" s="126"/>
      <c r="S94" s="126"/>
      <c r="T94" s="126"/>
      <c r="U94" s="126"/>
      <c r="V94" s="126"/>
      <c r="W94" s="126"/>
      <c r="X94" s="126"/>
      <c r="Y94" s="126"/>
      <c r="Z94" s="126"/>
      <c r="AA94" s="126"/>
      <c r="AB94" s="126">
        <f t="shared" si="65"/>
        <v>0</v>
      </c>
      <c r="AC94" s="126">
        <f t="shared" si="66"/>
        <v>0</v>
      </c>
      <c r="AD94" s="126"/>
      <c r="AE94" s="126">
        <f t="shared" si="67"/>
        <v>0</v>
      </c>
      <c r="AF94" s="126"/>
    </row>
    <row r="95" spans="1:32" ht="76.5" x14ac:dyDescent="0.25">
      <c r="A95" s="42"/>
      <c r="B95" s="233" t="s">
        <v>344</v>
      </c>
      <c r="C95" s="253" t="s">
        <v>343</v>
      </c>
      <c r="D95" s="43" t="s">
        <v>163</v>
      </c>
      <c r="E95" s="254">
        <v>62.57</v>
      </c>
      <c r="F95" s="44"/>
      <c r="G95" s="44"/>
      <c r="H95" s="44"/>
      <c r="I95" s="44"/>
      <c r="J95" s="44"/>
      <c r="K95" s="44"/>
      <c r="L95" s="44"/>
      <c r="M95" s="44"/>
      <c r="N95" s="255"/>
      <c r="O95" s="126"/>
      <c r="P95" s="126"/>
      <c r="Q95" s="126"/>
      <c r="R95" s="126"/>
      <c r="S95" s="126"/>
      <c r="T95" s="126"/>
      <c r="U95" s="126"/>
      <c r="V95" s="126"/>
      <c r="W95" s="126"/>
      <c r="X95" s="126"/>
      <c r="Y95" s="126"/>
      <c r="Z95" s="126"/>
      <c r="AA95" s="126"/>
      <c r="AB95" s="126">
        <f t="shared" si="65"/>
        <v>0</v>
      </c>
      <c r="AC95" s="126">
        <f t="shared" si="66"/>
        <v>0</v>
      </c>
      <c r="AD95" s="126"/>
      <c r="AE95" s="126">
        <f t="shared" si="67"/>
        <v>0</v>
      </c>
      <c r="AF95" s="126"/>
    </row>
    <row r="96" spans="1:32" ht="31.5" x14ac:dyDescent="0.25">
      <c r="A96" s="42" t="s">
        <v>76</v>
      </c>
      <c r="B96" s="218" t="s">
        <v>77</v>
      </c>
      <c r="C96" s="221" t="s">
        <v>137</v>
      </c>
      <c r="D96" s="43"/>
      <c r="E96" s="43"/>
      <c r="F96" s="44"/>
      <c r="G96" s="44"/>
      <c r="H96" s="44"/>
      <c r="I96" s="44"/>
      <c r="J96" s="44"/>
      <c r="K96" s="44"/>
      <c r="L96" s="44"/>
      <c r="M96" s="44"/>
      <c r="N96" s="44"/>
      <c r="O96" s="126"/>
      <c r="P96" s="126"/>
      <c r="Q96" s="126"/>
      <c r="R96" s="126"/>
      <c r="S96" s="126"/>
      <c r="T96" s="126"/>
      <c r="U96" s="126"/>
      <c r="V96" s="126"/>
      <c r="W96" s="126"/>
      <c r="X96" s="126"/>
      <c r="Y96" s="126"/>
      <c r="Z96" s="126"/>
      <c r="AA96" s="126"/>
      <c r="AB96" s="126"/>
      <c r="AC96" s="126">
        <f>'Прил. 4'!D8/1000</f>
        <v>0</v>
      </c>
      <c r="AD96" s="126"/>
      <c r="AE96" s="126">
        <f>AC96</f>
        <v>0</v>
      </c>
      <c r="AF96" s="126"/>
    </row>
    <row r="97" spans="1:32" ht="47.25" x14ac:dyDescent="0.25">
      <c r="A97" s="42" t="s">
        <v>30</v>
      </c>
      <c r="B97" s="218" t="s">
        <v>77</v>
      </c>
      <c r="C97" s="219" t="s">
        <v>75</v>
      </c>
      <c r="D97" s="43"/>
      <c r="E97" s="43"/>
      <c r="F97" s="44"/>
      <c r="G97" s="44"/>
      <c r="H97" s="44"/>
      <c r="I97" s="44"/>
      <c r="J97" s="44"/>
      <c r="K97" s="44"/>
      <c r="L97" s="44"/>
      <c r="M97" s="44"/>
      <c r="N97" s="44"/>
      <c r="O97" s="126"/>
      <c r="P97" s="220"/>
      <c r="Q97" s="220"/>
      <c r="R97" s="220"/>
      <c r="S97" s="220"/>
      <c r="T97" s="220" t="e">
        <f>#REF!/#REF!</f>
        <v>#REF!</v>
      </c>
      <c r="U97" s="220"/>
      <c r="V97" s="220"/>
      <c r="W97" s="220"/>
      <c r="X97" s="220"/>
      <c r="Y97" s="220"/>
      <c r="Z97" s="220"/>
      <c r="AA97" s="220"/>
      <c r="AB97" s="220"/>
      <c r="AC97" s="126">
        <f>'Прил. 2'!F21/1000</f>
        <v>0</v>
      </c>
      <c r="AD97" s="126"/>
      <c r="AE97" s="126">
        <f t="shared" si="64"/>
        <v>0</v>
      </c>
      <c r="AF97" s="126"/>
    </row>
    <row r="98" spans="1:32" x14ac:dyDescent="0.25">
      <c r="A98" s="42"/>
      <c r="B98" s="42"/>
      <c r="C98" s="50" t="s">
        <v>24</v>
      </c>
      <c r="D98" s="51"/>
      <c r="E98" s="239"/>
      <c r="F98" s="52"/>
      <c r="G98" s="52"/>
      <c r="H98" s="52"/>
      <c r="I98" s="52"/>
      <c r="J98" s="52"/>
      <c r="K98" s="52"/>
      <c r="L98" s="52"/>
      <c r="M98" s="52"/>
      <c r="N98" s="52"/>
      <c r="O98" s="134"/>
      <c r="P98" s="134"/>
      <c r="Q98" s="134"/>
      <c r="R98" s="134"/>
      <c r="S98" s="134"/>
      <c r="T98" s="134"/>
      <c r="U98" s="133"/>
      <c r="V98" s="134"/>
      <c r="W98" s="135"/>
      <c r="X98" s="134"/>
      <c r="Y98" s="135"/>
      <c r="Z98" s="134"/>
      <c r="AA98" s="134"/>
      <c r="AB98" s="134"/>
      <c r="AC98" s="132">
        <f>SUM(AC82:AC97)</f>
        <v>0</v>
      </c>
      <c r="AD98" s="126"/>
      <c r="AE98" s="132">
        <f>AC98</f>
        <v>0</v>
      </c>
      <c r="AF98" s="136"/>
    </row>
    <row r="99" spans="1:32" ht="31.5" x14ac:dyDescent="0.25">
      <c r="A99" s="42"/>
      <c r="B99" s="42"/>
      <c r="C99" s="54" t="s">
        <v>25</v>
      </c>
      <c r="D99" s="55"/>
      <c r="E99" s="56"/>
      <c r="F99" s="57"/>
      <c r="G99" s="57"/>
      <c r="H99" s="57"/>
      <c r="I99" s="57"/>
      <c r="J99" s="57"/>
      <c r="K99" s="57"/>
      <c r="L99" s="57"/>
      <c r="M99" s="57"/>
      <c r="N99" s="57"/>
      <c r="O99" s="137"/>
      <c r="P99" s="137"/>
      <c r="Q99" s="137"/>
      <c r="R99" s="137"/>
      <c r="S99" s="137"/>
      <c r="T99" s="137"/>
      <c r="U99" s="127"/>
      <c r="V99" s="137"/>
      <c r="W99" s="138"/>
      <c r="X99" s="137"/>
      <c r="Y99" s="138"/>
      <c r="Z99" s="137"/>
      <c r="AA99" s="137"/>
      <c r="AB99" s="137"/>
      <c r="AC99" s="132">
        <f>AC98+AC81</f>
        <v>0</v>
      </c>
      <c r="AD99" s="132"/>
      <c r="AE99" s="132">
        <f>AE98+AE81</f>
        <v>0</v>
      </c>
      <c r="AF99" s="136"/>
    </row>
    <row r="100" spans="1:32" x14ac:dyDescent="0.25">
      <c r="A100" s="42"/>
      <c r="B100" s="42"/>
      <c r="C100" s="58" t="s">
        <v>10</v>
      </c>
      <c r="D100" s="51" t="s">
        <v>9</v>
      </c>
      <c r="E100" s="239">
        <v>1.5</v>
      </c>
      <c r="F100" s="52"/>
      <c r="G100" s="52"/>
      <c r="H100" s="52"/>
      <c r="I100" s="52"/>
      <c r="J100" s="52"/>
      <c r="K100" s="52"/>
      <c r="L100" s="52"/>
      <c r="M100" s="52"/>
      <c r="N100" s="52"/>
      <c r="O100" s="134"/>
      <c r="P100" s="134"/>
      <c r="Q100" s="134"/>
      <c r="R100" s="134"/>
      <c r="S100" s="134"/>
      <c r="T100" s="134"/>
      <c r="U100" s="133"/>
      <c r="V100" s="134"/>
      <c r="W100" s="135"/>
      <c r="X100" s="134"/>
      <c r="Y100" s="135"/>
      <c r="Z100" s="134"/>
      <c r="AA100" s="134"/>
      <c r="AB100" s="134"/>
      <c r="AC100" s="140">
        <f>AC99*1.5%</f>
        <v>0</v>
      </c>
      <c r="AD100" s="140"/>
      <c r="AE100" s="126">
        <f t="shared" ref="AE100" si="68">AC100</f>
        <v>0</v>
      </c>
      <c r="AF100" s="136"/>
    </row>
    <row r="101" spans="1:32" s="30" customFormat="1" ht="31.5" x14ac:dyDescent="0.25">
      <c r="A101" s="106"/>
      <c r="B101" s="106"/>
      <c r="C101" s="107" t="s">
        <v>143</v>
      </c>
      <c r="D101" s="108"/>
      <c r="E101" s="109"/>
      <c r="F101" s="59"/>
      <c r="G101" s="59"/>
      <c r="H101" s="59"/>
      <c r="I101" s="59"/>
      <c r="J101" s="59"/>
      <c r="K101" s="59"/>
      <c r="L101" s="59"/>
      <c r="M101" s="59"/>
      <c r="N101" s="59"/>
      <c r="O101" s="135"/>
      <c r="P101" s="135"/>
      <c r="Q101" s="135"/>
      <c r="R101" s="135"/>
      <c r="S101" s="135"/>
      <c r="T101" s="135"/>
      <c r="U101" s="133"/>
      <c r="V101" s="135"/>
      <c r="W101" s="135"/>
      <c r="X101" s="135"/>
      <c r="Y101" s="135"/>
      <c r="Z101" s="135"/>
      <c r="AA101" s="135"/>
      <c r="AB101" s="135"/>
      <c r="AC101" s="141">
        <f>S79+R79</f>
        <v>0</v>
      </c>
      <c r="AD101" s="141"/>
      <c r="AE101" s="133">
        <f>P79+Q79+R79+S79</f>
        <v>0</v>
      </c>
      <c r="AF101" s="142"/>
    </row>
    <row r="102" spans="1:32" ht="31.5" x14ac:dyDescent="0.25">
      <c r="A102" s="42"/>
      <c r="B102" s="42"/>
      <c r="C102" s="58" t="s">
        <v>144</v>
      </c>
      <c r="D102" s="51"/>
      <c r="E102" s="239"/>
      <c r="F102" s="52"/>
      <c r="G102" s="52"/>
      <c r="H102" s="52"/>
      <c r="I102" s="52"/>
      <c r="J102" s="52"/>
      <c r="K102" s="52"/>
      <c r="L102" s="52"/>
      <c r="M102" s="52"/>
      <c r="N102" s="52"/>
      <c r="O102" s="134"/>
      <c r="P102" s="134"/>
      <c r="Q102" s="134"/>
      <c r="R102" s="134"/>
      <c r="S102" s="134"/>
      <c r="T102" s="134"/>
      <c r="U102" s="133"/>
      <c r="V102" s="134"/>
      <c r="W102" s="135"/>
      <c r="X102" s="134"/>
      <c r="Y102" s="135"/>
      <c r="Z102" s="134"/>
      <c r="AA102" s="134"/>
      <c r="AB102" s="134"/>
      <c r="AC102" s="140"/>
      <c r="AD102" s="140"/>
      <c r="AE102" s="126"/>
      <c r="AF102" s="136"/>
    </row>
    <row r="103" spans="1:32" x14ac:dyDescent="0.25">
      <c r="A103" s="42"/>
      <c r="B103" s="42"/>
      <c r="C103" s="54" t="s">
        <v>11</v>
      </c>
      <c r="D103" s="55"/>
      <c r="E103" s="56"/>
      <c r="F103" s="57"/>
      <c r="G103" s="57"/>
      <c r="H103" s="57"/>
      <c r="I103" s="57"/>
      <c r="J103" s="57"/>
      <c r="K103" s="57"/>
      <c r="L103" s="57"/>
      <c r="M103" s="57"/>
      <c r="N103" s="57"/>
      <c r="O103" s="137"/>
      <c r="P103" s="137"/>
      <c r="Q103" s="137"/>
      <c r="R103" s="137"/>
      <c r="S103" s="137"/>
      <c r="T103" s="137"/>
      <c r="U103" s="127"/>
      <c r="V103" s="137"/>
      <c r="W103" s="138"/>
      <c r="X103" s="137"/>
      <c r="Y103" s="138"/>
      <c r="Z103" s="137"/>
      <c r="AA103" s="137"/>
      <c r="AB103" s="137"/>
      <c r="AC103" s="130">
        <f>AC99+AC100-AC101+AC102</f>
        <v>0</v>
      </c>
      <c r="AD103" s="130"/>
      <c r="AE103" s="130">
        <f>AE99+AE100-AE101+AE102</f>
        <v>0</v>
      </c>
      <c r="AF103" s="136"/>
    </row>
    <row r="104" spans="1:32" x14ac:dyDescent="0.25">
      <c r="A104" s="42"/>
      <c r="B104" s="42"/>
      <c r="C104" s="60" t="s">
        <v>12</v>
      </c>
      <c r="D104" s="61" t="s">
        <v>9</v>
      </c>
      <c r="E104" s="62">
        <v>18</v>
      </c>
      <c r="F104" s="63"/>
      <c r="G104" s="63"/>
      <c r="H104" s="63"/>
      <c r="I104" s="63"/>
      <c r="J104" s="63"/>
      <c r="K104" s="63"/>
      <c r="L104" s="63"/>
      <c r="M104" s="63"/>
      <c r="N104" s="63"/>
      <c r="O104" s="143"/>
      <c r="P104" s="143"/>
      <c r="Q104" s="143"/>
      <c r="R104" s="143"/>
      <c r="S104" s="143"/>
      <c r="T104" s="143"/>
      <c r="U104" s="144"/>
      <c r="V104" s="143"/>
      <c r="W104" s="145"/>
      <c r="X104" s="143"/>
      <c r="Y104" s="145"/>
      <c r="Z104" s="143"/>
      <c r="AA104" s="143"/>
      <c r="AB104" s="143"/>
      <c r="AC104" s="235">
        <f>AC103*0.18</f>
        <v>0</v>
      </c>
      <c r="AD104" s="126"/>
      <c r="AE104" s="235">
        <f>AE103*0.18</f>
        <v>0</v>
      </c>
      <c r="AF104" s="136"/>
    </row>
    <row r="105" spans="1:32" x14ac:dyDescent="0.25">
      <c r="A105" s="42"/>
      <c r="B105" s="42"/>
      <c r="C105" s="64" t="s">
        <v>13</v>
      </c>
      <c r="D105" s="55"/>
      <c r="E105" s="65"/>
      <c r="F105" s="57"/>
      <c r="G105" s="57"/>
      <c r="H105" s="57"/>
      <c r="I105" s="57"/>
      <c r="J105" s="57"/>
      <c r="K105" s="57"/>
      <c r="L105" s="57"/>
      <c r="M105" s="57"/>
      <c r="N105" s="57"/>
      <c r="O105" s="137"/>
      <c r="P105" s="137"/>
      <c r="Q105" s="137"/>
      <c r="R105" s="137"/>
      <c r="S105" s="137"/>
      <c r="T105" s="137"/>
      <c r="U105" s="127"/>
      <c r="V105" s="137"/>
      <c r="W105" s="138"/>
      <c r="X105" s="137"/>
      <c r="Y105" s="138"/>
      <c r="Z105" s="137"/>
      <c r="AA105" s="137"/>
      <c r="AB105" s="137"/>
      <c r="AC105" s="236">
        <f>AC104+AC103</f>
        <v>0</v>
      </c>
      <c r="AD105" s="132"/>
      <c r="AE105" s="236">
        <f>AE104+AE103</f>
        <v>0</v>
      </c>
      <c r="AF105" s="136"/>
    </row>
    <row r="106" spans="1:32" x14ac:dyDescent="0.25">
      <c r="A106" s="97"/>
      <c r="B106" s="53"/>
      <c r="C106" s="64" t="s">
        <v>6</v>
      </c>
      <c r="D106" s="64"/>
      <c r="E106" s="64"/>
      <c r="F106" s="98"/>
      <c r="G106" s="98"/>
      <c r="H106" s="98"/>
      <c r="I106" s="98"/>
      <c r="J106" s="98"/>
      <c r="K106" s="98"/>
      <c r="L106" s="98"/>
      <c r="M106" s="98"/>
      <c r="N106" s="98"/>
      <c r="O106" s="137"/>
      <c r="P106" s="137"/>
      <c r="Q106" s="137"/>
      <c r="R106" s="137"/>
      <c r="S106" s="137"/>
      <c r="T106" s="137"/>
      <c r="U106" s="137"/>
      <c r="V106" s="137"/>
      <c r="W106" s="137"/>
      <c r="X106" s="137"/>
      <c r="Y106" s="137"/>
      <c r="Z106" s="99"/>
      <c r="AA106" s="99"/>
      <c r="AB106" s="99"/>
      <c r="AC106" s="99"/>
      <c r="AD106" s="99"/>
      <c r="AE106" s="99"/>
      <c r="AF106" s="136"/>
    </row>
    <row r="107" spans="1:32" x14ac:dyDescent="0.25">
      <c r="A107" s="97"/>
      <c r="B107" s="53"/>
      <c r="C107" s="100" t="s">
        <v>141</v>
      </c>
      <c r="D107" s="100"/>
      <c r="E107" s="100"/>
      <c r="F107" s="101"/>
      <c r="G107" s="100"/>
      <c r="H107" s="100"/>
      <c r="I107" s="100"/>
      <c r="J107" s="100"/>
      <c r="K107" s="100"/>
      <c r="L107" s="100"/>
      <c r="M107" s="100"/>
      <c r="N107" s="100"/>
      <c r="O107" s="146"/>
      <c r="P107" s="102"/>
      <c r="Q107" s="102"/>
      <c r="R107" s="102"/>
      <c r="S107" s="102"/>
      <c r="T107" s="102"/>
      <c r="U107" s="147"/>
      <c r="V107" s="102"/>
      <c r="W107" s="148"/>
      <c r="X107" s="102"/>
      <c r="Y107" s="148"/>
      <c r="Z107" s="102"/>
      <c r="AA107" s="102"/>
      <c r="AB107" s="102"/>
      <c r="AC107" s="257" t="e">
        <f>AC105-AC108</f>
        <v>#DIV/0!</v>
      </c>
      <c r="AD107" s="102"/>
      <c r="AE107" s="257" t="e">
        <f>AE105-AE108</f>
        <v>#DIV/0!</v>
      </c>
      <c r="AF107" s="136"/>
    </row>
    <row r="108" spans="1:32" x14ac:dyDescent="0.25">
      <c r="A108" s="103"/>
      <c r="B108" s="104"/>
      <c r="C108" s="104" t="s">
        <v>142</v>
      </c>
      <c r="D108" s="104"/>
      <c r="E108" s="104"/>
      <c r="F108" s="105"/>
      <c r="G108" s="53"/>
      <c r="H108" s="53"/>
      <c r="I108" s="53"/>
      <c r="J108" s="53"/>
      <c r="K108" s="53"/>
      <c r="L108" s="53"/>
      <c r="M108" s="53"/>
      <c r="N108" s="53"/>
      <c r="O108" s="136"/>
      <c r="P108" s="136"/>
      <c r="Q108" s="136"/>
      <c r="R108" s="139"/>
      <c r="S108" s="139"/>
      <c r="T108" s="136"/>
      <c r="U108" s="141"/>
      <c r="V108" s="136"/>
      <c r="W108" s="142"/>
      <c r="X108" s="136"/>
      <c r="Y108" s="142"/>
      <c r="Z108" s="136"/>
      <c r="AA108" s="139"/>
      <c r="AB108" s="139"/>
      <c r="AC108" s="258" t="e">
        <f>AD63+AD62+AD61+AD60+AD59+AD58+AD57+AD56+AD39+AD38+AD37+AD36+AD35+AD34+AD33+AD32+AD16+AD15+AD14+AD13+AD12+AD11</f>
        <v>#DIV/0!</v>
      </c>
      <c r="AD108" s="139"/>
      <c r="AE108" s="258" t="e">
        <f>AF63+AF62+AF61+AF60+AF59+AF58+AF57+AF56+AF39+AF38+AF37+AF36+AF35+AF34+AF33+AF32+AF16+AF15+AF14+AF13+AF12+AF11</f>
        <v>#DIV/0!</v>
      </c>
      <c r="AF108" s="136"/>
    </row>
    <row r="109" spans="1:32" s="69" customFormat="1" ht="16.5" x14ac:dyDescent="0.25">
      <c r="A109" s="70"/>
      <c r="B109" s="71"/>
      <c r="C109" s="71"/>
      <c r="D109" s="71"/>
      <c r="E109" s="96" t="s">
        <v>14</v>
      </c>
      <c r="F109" s="296"/>
      <c r="G109" s="296"/>
      <c r="H109" s="296"/>
      <c r="I109" s="296"/>
      <c r="J109" s="296"/>
      <c r="K109" s="296"/>
      <c r="L109" s="67"/>
      <c r="M109" s="67"/>
      <c r="N109" s="67"/>
      <c r="O109" s="67"/>
      <c r="P109" s="68"/>
      <c r="Q109" s="68"/>
      <c r="U109" s="72"/>
      <c r="W109" s="73"/>
      <c r="Y109" s="73"/>
    </row>
    <row r="110" spans="1:32" s="69" customFormat="1" ht="18.75" x14ac:dyDescent="0.3">
      <c r="A110" s="74">
        <v>1</v>
      </c>
      <c r="B110" s="260" t="s">
        <v>15</v>
      </c>
      <c r="C110" s="261"/>
      <c r="D110" s="262"/>
      <c r="E110" s="231"/>
      <c r="F110" s="75"/>
      <c r="G110" s="76"/>
      <c r="H110" s="76"/>
      <c r="I110" s="77"/>
      <c r="J110" s="77"/>
      <c r="K110" s="77"/>
      <c r="L110" s="67"/>
      <c r="M110" s="67"/>
      <c r="N110" s="67"/>
      <c r="O110" s="67"/>
      <c r="P110" s="68"/>
      <c r="Q110" s="68"/>
      <c r="U110" s="78"/>
      <c r="W110" s="73"/>
      <c r="Y110" s="73"/>
    </row>
    <row r="111" spans="1:32" s="69" customFormat="1" ht="18.75" x14ac:dyDescent="0.3">
      <c r="A111" s="74">
        <v>2</v>
      </c>
      <c r="B111" s="260" t="s">
        <v>16</v>
      </c>
      <c r="C111" s="261"/>
      <c r="D111" s="262"/>
      <c r="E111" s="231"/>
      <c r="F111" s="75"/>
      <c r="G111" s="76"/>
      <c r="H111" s="76"/>
      <c r="I111" s="79"/>
      <c r="J111" s="79"/>
      <c r="K111" s="79"/>
      <c r="L111" s="67"/>
      <c r="M111" s="67"/>
      <c r="N111" s="67"/>
      <c r="O111" s="67"/>
      <c r="P111" s="68"/>
      <c r="Q111" s="68"/>
      <c r="U111" s="78"/>
      <c r="W111" s="73"/>
      <c r="Y111" s="73"/>
    </row>
    <row r="112" spans="1:32" s="69" customFormat="1" ht="18.75" x14ac:dyDescent="0.3">
      <c r="A112" s="74">
        <v>3</v>
      </c>
      <c r="B112" s="260" t="s">
        <v>17</v>
      </c>
      <c r="C112" s="261"/>
      <c r="D112" s="262"/>
      <c r="E112" s="231"/>
      <c r="F112" s="80"/>
      <c r="G112" s="76"/>
      <c r="H112" s="76"/>
      <c r="I112" s="67"/>
      <c r="J112" s="67"/>
      <c r="K112" s="67"/>
      <c r="L112" s="67"/>
      <c r="M112" s="67"/>
      <c r="N112" s="67"/>
      <c r="O112" s="67"/>
      <c r="P112" s="68"/>
      <c r="Q112" s="68"/>
      <c r="U112" s="78"/>
      <c r="W112" s="73"/>
      <c r="Y112" s="73"/>
    </row>
    <row r="113" spans="1:33" s="69" customFormat="1" ht="18.75" x14ac:dyDescent="0.3">
      <c r="A113" s="74">
        <v>4</v>
      </c>
      <c r="B113" s="260" t="s">
        <v>26</v>
      </c>
      <c r="C113" s="261"/>
      <c r="D113" s="262"/>
      <c r="E113" s="231"/>
      <c r="F113" s="80"/>
      <c r="G113" s="76"/>
      <c r="H113" s="76"/>
      <c r="I113" s="67"/>
      <c r="J113" s="67"/>
      <c r="K113" s="67"/>
      <c r="L113" s="67"/>
      <c r="M113" s="67"/>
      <c r="N113" s="67"/>
      <c r="O113" s="67"/>
      <c r="P113" s="68"/>
      <c r="Q113" s="68"/>
      <c r="U113" s="78"/>
      <c r="W113" s="73"/>
      <c r="Y113" s="73"/>
    </row>
    <row r="114" spans="1:33" s="69" customFormat="1" ht="16.5" x14ac:dyDescent="0.25">
      <c r="A114" s="74">
        <v>5</v>
      </c>
      <c r="B114" s="260" t="s">
        <v>18</v>
      </c>
      <c r="C114" s="261"/>
      <c r="D114" s="262"/>
      <c r="E114" s="231"/>
      <c r="F114" s="80"/>
      <c r="G114" s="68"/>
      <c r="H114" s="68"/>
      <c r="I114" s="67"/>
      <c r="J114" s="67"/>
      <c r="K114" s="67"/>
      <c r="L114" s="67"/>
      <c r="M114" s="67"/>
      <c r="N114" s="67"/>
      <c r="O114" s="67"/>
      <c r="P114" s="68"/>
      <c r="Q114" s="68"/>
      <c r="U114" s="78"/>
      <c r="W114" s="73"/>
      <c r="Y114" s="73"/>
    </row>
    <row r="115" spans="1:33" s="69" customFormat="1" ht="16.5" x14ac:dyDescent="0.25">
      <c r="A115" s="74">
        <v>6</v>
      </c>
      <c r="B115" s="182" t="s">
        <v>138</v>
      </c>
      <c r="C115" s="183"/>
      <c r="D115" s="184"/>
      <c r="E115" s="231"/>
      <c r="F115" s="80"/>
      <c r="G115" s="68"/>
      <c r="H115" s="68"/>
      <c r="I115" s="67"/>
      <c r="J115" s="67"/>
      <c r="K115" s="67"/>
      <c r="L115" s="67"/>
      <c r="M115" s="67"/>
      <c r="N115" s="67"/>
      <c r="O115" s="67"/>
      <c r="P115" s="68"/>
      <c r="Q115" s="68"/>
      <c r="U115" s="78"/>
      <c r="W115" s="73"/>
      <c r="Y115" s="73"/>
    </row>
    <row r="116" spans="1:33" s="69" customFormat="1" ht="16.5" x14ac:dyDescent="0.25">
      <c r="A116" s="74">
        <v>7</v>
      </c>
      <c r="B116" s="182" t="s">
        <v>139</v>
      </c>
      <c r="C116" s="183"/>
      <c r="D116" s="184"/>
      <c r="E116" s="232"/>
      <c r="F116" s="80"/>
      <c r="G116" s="68"/>
      <c r="H116" s="68"/>
      <c r="I116" s="67"/>
      <c r="J116" s="67"/>
      <c r="K116" s="67"/>
      <c r="L116" s="67"/>
      <c r="M116" s="67"/>
      <c r="N116" s="67"/>
      <c r="O116" s="67"/>
      <c r="P116" s="68"/>
      <c r="Q116" s="68"/>
      <c r="U116" s="78"/>
      <c r="W116" s="73"/>
      <c r="Y116" s="73"/>
    </row>
    <row r="117" spans="1:33" s="69" customFormat="1" ht="16.5" x14ac:dyDescent="0.25">
      <c r="A117" s="74">
        <v>8</v>
      </c>
      <c r="B117" s="182" t="s">
        <v>140</v>
      </c>
      <c r="C117" s="183"/>
      <c r="D117" s="184"/>
      <c r="E117" s="232"/>
      <c r="F117" s="80"/>
      <c r="G117" s="68"/>
      <c r="H117" s="68"/>
      <c r="I117" s="67"/>
      <c r="J117" s="67"/>
      <c r="K117" s="67"/>
      <c r="L117" s="67"/>
      <c r="M117" s="67"/>
      <c r="N117" s="67"/>
      <c r="O117" s="67"/>
      <c r="P117" s="68"/>
      <c r="Q117" s="68"/>
      <c r="U117" s="78"/>
      <c r="W117" s="73"/>
      <c r="Y117" s="73"/>
    </row>
    <row r="118" spans="1:33" s="69" customFormat="1" ht="16.5" x14ac:dyDescent="0.25">
      <c r="A118" s="74" t="s">
        <v>366</v>
      </c>
      <c r="B118" s="260" t="s">
        <v>22</v>
      </c>
      <c r="C118" s="261"/>
      <c r="D118" s="262"/>
      <c r="E118" s="81"/>
      <c r="F118" s="82"/>
      <c r="G118" s="68"/>
      <c r="H118" s="68"/>
      <c r="I118" s="67"/>
      <c r="J118" s="67"/>
      <c r="K118" s="67"/>
      <c r="L118" s="67"/>
      <c r="M118" s="67"/>
      <c r="N118" s="67"/>
      <c r="O118" s="67"/>
      <c r="P118" s="68"/>
      <c r="Q118" s="68"/>
      <c r="U118" s="78"/>
      <c r="W118" s="73"/>
      <c r="Y118" s="73"/>
    </row>
    <row r="119" spans="1:33" s="69" customFormat="1" ht="16.5" x14ac:dyDescent="0.25">
      <c r="A119" s="74" t="s">
        <v>367</v>
      </c>
      <c r="B119" s="260" t="s">
        <v>23</v>
      </c>
      <c r="C119" s="261"/>
      <c r="D119" s="262"/>
      <c r="E119" s="81"/>
      <c r="F119" s="82"/>
      <c r="G119" s="68"/>
      <c r="H119" s="68"/>
      <c r="I119" s="67"/>
      <c r="J119" s="67"/>
      <c r="K119" s="67"/>
      <c r="L119" s="67"/>
      <c r="M119" s="67"/>
      <c r="N119" s="67"/>
      <c r="O119" s="67"/>
      <c r="P119" s="68"/>
      <c r="Q119" s="68"/>
      <c r="U119" s="78"/>
      <c r="W119" s="73"/>
      <c r="Y119" s="73"/>
    </row>
    <row r="120" spans="1:33" ht="114.75" x14ac:dyDescent="0.25">
      <c r="A120" s="229" t="s">
        <v>56</v>
      </c>
      <c r="B120" s="233" t="s">
        <v>334</v>
      </c>
      <c r="C120" s="234" t="s">
        <v>333</v>
      </c>
      <c r="D120" s="234" t="s">
        <v>378</v>
      </c>
      <c r="E120" s="230"/>
      <c r="F120" s="86"/>
      <c r="R120" s="87"/>
      <c r="S120" s="87"/>
      <c r="T120" s="87"/>
      <c r="U120" s="88"/>
      <c r="V120" s="66"/>
      <c r="W120" s="89"/>
      <c r="X120" s="66"/>
      <c r="Y120" s="89"/>
      <c r="Z120" s="66"/>
      <c r="AA120" s="66"/>
      <c r="AB120" s="66"/>
      <c r="AC120" s="66"/>
      <c r="AD120" s="66"/>
      <c r="AE120" s="66"/>
    </row>
    <row r="121" spans="1:33" ht="76.5" x14ac:dyDescent="0.25">
      <c r="A121" s="229" t="s">
        <v>57</v>
      </c>
      <c r="B121" s="233" t="s">
        <v>335</v>
      </c>
      <c r="C121" s="234" t="s">
        <v>336</v>
      </c>
      <c r="D121" s="234" t="s">
        <v>378</v>
      </c>
      <c r="E121" s="230"/>
      <c r="F121" s="86"/>
      <c r="R121" s="87"/>
      <c r="S121" s="87"/>
      <c r="T121" s="87"/>
      <c r="U121" s="88"/>
      <c r="V121" s="66"/>
      <c r="W121" s="89"/>
      <c r="X121" s="66"/>
      <c r="Y121" s="89"/>
      <c r="Z121" s="66"/>
      <c r="AA121" s="66"/>
      <c r="AB121" s="66"/>
      <c r="AC121" s="66"/>
      <c r="AD121" s="66"/>
      <c r="AE121" s="66"/>
    </row>
    <row r="122" spans="1:33" ht="114.75" x14ac:dyDescent="0.25">
      <c r="A122" s="229" t="s">
        <v>58</v>
      </c>
      <c r="B122" s="233" t="s">
        <v>340</v>
      </c>
      <c r="C122" s="234" t="s">
        <v>337</v>
      </c>
      <c r="D122" s="234" t="s">
        <v>378</v>
      </c>
      <c r="E122" s="230"/>
      <c r="F122" s="86"/>
      <c r="R122" s="87"/>
      <c r="S122" s="87"/>
      <c r="T122" s="87"/>
      <c r="U122" s="88"/>
      <c r="V122" s="66"/>
      <c r="W122" s="89"/>
      <c r="X122" s="66"/>
      <c r="Y122" s="89"/>
      <c r="Z122" s="66"/>
      <c r="AA122" s="66"/>
      <c r="AB122" s="66"/>
      <c r="AC122" s="66"/>
      <c r="AD122" s="66"/>
      <c r="AE122" s="66"/>
    </row>
    <row r="123" spans="1:33" ht="76.5" x14ac:dyDescent="0.25">
      <c r="A123" s="229" t="s">
        <v>62</v>
      </c>
      <c r="B123" s="233" t="s">
        <v>339</v>
      </c>
      <c r="C123" s="234" t="s">
        <v>338</v>
      </c>
      <c r="D123" s="234" t="s">
        <v>378</v>
      </c>
      <c r="E123" s="230"/>
      <c r="F123" s="86"/>
      <c r="R123" s="87"/>
      <c r="S123" s="87"/>
      <c r="T123" s="87"/>
      <c r="U123" s="88"/>
      <c r="V123" s="66"/>
      <c r="W123" s="89"/>
      <c r="X123" s="66"/>
      <c r="Y123" s="89"/>
      <c r="Z123" s="66"/>
      <c r="AA123" s="66"/>
      <c r="AB123" s="66"/>
      <c r="AC123" s="66"/>
      <c r="AD123" s="66"/>
      <c r="AE123" s="66"/>
    </row>
    <row r="124" spans="1:33" ht="114.75" x14ac:dyDescent="0.25">
      <c r="A124" s="229" t="s">
        <v>63</v>
      </c>
      <c r="B124" s="233" t="s">
        <v>341</v>
      </c>
      <c r="C124" s="234" t="s">
        <v>342</v>
      </c>
      <c r="D124" s="234" t="s">
        <v>378</v>
      </c>
      <c r="E124" s="230"/>
      <c r="F124" s="86"/>
      <c r="R124" s="87"/>
      <c r="S124" s="87"/>
      <c r="T124" s="87"/>
      <c r="U124" s="88"/>
      <c r="V124" s="66"/>
      <c r="W124" s="89"/>
      <c r="X124" s="66"/>
      <c r="Y124" s="89"/>
      <c r="Z124" s="66"/>
      <c r="AA124" s="66"/>
      <c r="AB124" s="66"/>
      <c r="AC124" s="66"/>
      <c r="AD124" s="66"/>
      <c r="AE124" s="66"/>
    </row>
    <row r="125" spans="1:33" ht="76.5" x14ac:dyDescent="0.25">
      <c r="A125" s="229" t="s">
        <v>64</v>
      </c>
      <c r="B125" s="233" t="s">
        <v>344</v>
      </c>
      <c r="C125" s="234" t="s">
        <v>343</v>
      </c>
      <c r="D125" s="234" t="s">
        <v>378</v>
      </c>
      <c r="E125" s="230"/>
      <c r="F125" s="86"/>
      <c r="R125" s="87"/>
      <c r="S125" s="87"/>
      <c r="T125" s="87"/>
      <c r="U125" s="88"/>
      <c r="V125" s="66"/>
      <c r="W125" s="89"/>
      <c r="X125" s="66"/>
      <c r="Y125" s="89"/>
      <c r="Z125" s="66"/>
      <c r="AA125" s="66"/>
      <c r="AB125" s="66"/>
      <c r="AC125" s="66"/>
      <c r="AD125" s="66"/>
      <c r="AE125" s="66"/>
    </row>
    <row r="126" spans="1:33" x14ac:dyDescent="0.25">
      <c r="A126" s="83"/>
      <c r="B126" s="84"/>
      <c r="C126" s="85"/>
      <c r="D126" s="84"/>
      <c r="E126" s="66"/>
      <c r="F126" s="86"/>
      <c r="R126" s="87"/>
      <c r="S126" s="87"/>
      <c r="T126" s="87"/>
      <c r="U126" s="88"/>
      <c r="V126" s="66"/>
      <c r="W126" s="89"/>
      <c r="X126" s="66"/>
      <c r="Y126" s="89"/>
      <c r="Z126" s="66"/>
      <c r="AA126" s="66"/>
      <c r="AB126" s="66"/>
      <c r="AC126" s="66"/>
      <c r="AD126" s="66"/>
      <c r="AE126" s="66"/>
    </row>
    <row r="127" spans="1:33" x14ac:dyDescent="0.25">
      <c r="A127" s="83"/>
      <c r="B127" s="84"/>
      <c r="C127" s="85"/>
      <c r="D127" s="84"/>
      <c r="E127" s="66"/>
      <c r="F127" s="86"/>
      <c r="R127" s="87"/>
      <c r="S127" s="87"/>
      <c r="T127" s="87"/>
      <c r="U127" s="88"/>
      <c r="V127" s="66"/>
      <c r="W127" s="89"/>
      <c r="X127" s="66"/>
      <c r="Y127" s="89"/>
      <c r="Z127" s="66"/>
      <c r="AA127" s="66"/>
      <c r="AB127" s="66"/>
      <c r="AC127" s="66"/>
      <c r="AD127" s="66"/>
      <c r="AE127" s="66"/>
    </row>
    <row r="128" spans="1:33" x14ac:dyDescent="0.25">
      <c r="A128" s="83"/>
      <c r="B128" s="84" t="s">
        <v>394</v>
      </c>
      <c r="C128" s="85"/>
      <c r="D128" s="84"/>
      <c r="E128" s="66"/>
      <c r="F128" s="86"/>
      <c r="O128" s="343"/>
      <c r="S128" s="87"/>
      <c r="T128" s="87"/>
      <c r="U128" s="87"/>
      <c r="V128" s="88"/>
      <c r="W128" s="66"/>
      <c r="X128" s="89"/>
      <c r="Y128" s="66"/>
      <c r="Z128" s="89"/>
      <c r="AA128" s="66"/>
      <c r="AB128" s="66"/>
      <c r="AC128" s="66"/>
      <c r="AD128" s="344"/>
      <c r="AE128" s="66"/>
      <c r="AF128" s="66"/>
      <c r="AG128" s="66"/>
    </row>
    <row r="129" spans="1:33" x14ac:dyDescent="0.25">
      <c r="A129" s="83"/>
      <c r="B129" s="345" t="s">
        <v>395</v>
      </c>
      <c r="C129" s="85"/>
      <c r="D129" s="84"/>
      <c r="E129" s="66"/>
      <c r="F129" s="86"/>
      <c r="O129" s="343"/>
      <c r="S129" s="87"/>
      <c r="T129" s="87"/>
      <c r="U129" s="87"/>
      <c r="V129" s="88"/>
      <c r="W129" s="66"/>
      <c r="X129" s="89"/>
      <c r="Y129" s="66"/>
      <c r="Z129" s="89"/>
      <c r="AA129" s="66"/>
      <c r="AB129" s="66"/>
      <c r="AC129" s="66"/>
      <c r="AD129" s="344"/>
      <c r="AE129" s="66"/>
      <c r="AF129" s="66"/>
      <c r="AG129" s="66"/>
    </row>
    <row r="130" spans="1:33" x14ac:dyDescent="0.25">
      <c r="A130" s="83"/>
      <c r="B130" s="345" t="s">
        <v>396</v>
      </c>
      <c r="C130" s="85"/>
      <c r="D130" s="84"/>
      <c r="E130" s="66"/>
      <c r="F130" s="86"/>
      <c r="O130" s="343"/>
      <c r="S130" s="87"/>
      <c r="T130" s="87"/>
      <c r="U130" s="87"/>
      <c r="V130" s="88"/>
      <c r="W130" s="66"/>
      <c r="X130" s="89"/>
      <c r="Y130" s="66"/>
      <c r="Z130" s="89"/>
      <c r="AA130" s="66"/>
      <c r="AB130" s="66"/>
      <c r="AC130" s="66"/>
      <c r="AD130" s="344"/>
      <c r="AE130" s="66"/>
      <c r="AF130" s="66"/>
      <c r="AG130" s="66"/>
    </row>
    <row r="131" spans="1:33" x14ac:dyDescent="0.25">
      <c r="A131" s="83"/>
      <c r="B131" s="345" t="s">
        <v>397</v>
      </c>
      <c r="C131" s="85"/>
      <c r="D131" s="84"/>
      <c r="E131" s="66"/>
      <c r="F131" s="86"/>
      <c r="O131" s="343"/>
      <c r="S131" s="87"/>
      <c r="T131" s="87"/>
      <c r="U131" s="87"/>
      <c r="V131" s="88"/>
      <c r="W131" s="66"/>
      <c r="X131" s="89"/>
      <c r="Y131" s="66"/>
      <c r="Z131" s="89"/>
      <c r="AA131" s="66"/>
      <c r="AB131" s="66"/>
      <c r="AC131" s="66"/>
      <c r="AD131" s="344"/>
      <c r="AE131" s="66"/>
      <c r="AF131" s="66"/>
      <c r="AG131" s="66"/>
    </row>
    <row r="132" spans="1:33" x14ac:dyDescent="0.25">
      <c r="A132" s="83"/>
      <c r="B132" s="345" t="s">
        <v>398</v>
      </c>
      <c r="C132" s="85"/>
      <c r="D132" s="84"/>
      <c r="E132" s="66"/>
      <c r="F132" s="86"/>
      <c r="O132" s="343"/>
      <c r="S132" s="87"/>
      <c r="T132" s="87"/>
      <c r="U132" s="87"/>
      <c r="V132" s="88"/>
      <c r="W132" s="66"/>
      <c r="X132" s="89"/>
      <c r="Y132" s="66"/>
      <c r="Z132" s="89"/>
      <c r="AA132" s="66"/>
      <c r="AB132" s="66"/>
      <c r="AC132" s="66"/>
      <c r="AD132" s="344"/>
      <c r="AE132" s="66"/>
      <c r="AF132" s="66"/>
      <c r="AG132" s="66"/>
    </row>
    <row r="133" spans="1:33" x14ac:dyDescent="0.25">
      <c r="A133" s="83"/>
      <c r="B133" s="345" t="s">
        <v>399</v>
      </c>
      <c r="C133" s="85"/>
      <c r="D133" s="84"/>
      <c r="E133" s="66"/>
      <c r="F133" s="86"/>
      <c r="O133" s="343"/>
      <c r="S133" s="87"/>
      <c r="T133" s="87"/>
      <c r="U133" s="87"/>
      <c r="V133" s="88"/>
      <c r="W133" s="66"/>
      <c r="X133" s="89"/>
      <c r="Y133" s="66"/>
      <c r="Z133" s="89"/>
      <c r="AA133" s="66"/>
      <c r="AB133" s="66"/>
      <c r="AC133" s="66"/>
      <c r="AD133" s="344"/>
      <c r="AE133" s="66"/>
      <c r="AF133" s="66"/>
      <c r="AG133" s="66"/>
    </row>
    <row r="134" spans="1:33" s="91" customFormat="1" ht="20.25" x14ac:dyDescent="0.3">
      <c r="A134" s="90"/>
      <c r="F134" s="92"/>
      <c r="U134" s="93"/>
      <c r="W134" s="94"/>
      <c r="Y134" s="94"/>
    </row>
    <row r="135" spans="1:33" s="91" customFormat="1" ht="20.25" x14ac:dyDescent="0.3">
      <c r="A135" s="222" t="s">
        <v>368</v>
      </c>
      <c r="B135" s="302" t="s">
        <v>392</v>
      </c>
      <c r="C135" s="302"/>
      <c r="D135" s="302"/>
      <c r="E135" s="302"/>
      <c r="F135" s="302"/>
      <c r="G135" s="302"/>
      <c r="H135" s="302"/>
      <c r="I135" s="302"/>
      <c r="J135" s="302"/>
      <c r="K135" s="302"/>
      <c r="L135" s="302"/>
      <c r="M135" s="302"/>
      <c r="N135" s="302"/>
      <c r="O135" s="302"/>
      <c r="P135" s="302"/>
      <c r="Q135" s="302"/>
      <c r="R135" s="302"/>
      <c r="S135" s="302"/>
      <c r="U135" s="93"/>
      <c r="W135" s="94"/>
      <c r="Y135" s="94"/>
    </row>
    <row r="136" spans="1:33" x14ac:dyDescent="0.25">
      <c r="A136" s="301" t="s">
        <v>369</v>
      </c>
      <c r="B136" s="301"/>
      <c r="C136" s="301"/>
      <c r="D136" s="301"/>
      <c r="E136" s="301"/>
      <c r="F136" s="301"/>
      <c r="G136" s="301"/>
      <c r="H136" s="301"/>
      <c r="I136" s="301"/>
      <c r="J136" s="301"/>
      <c r="K136" s="301"/>
      <c r="L136" s="301"/>
      <c r="M136" s="301"/>
      <c r="N136" s="301"/>
      <c r="O136" s="301"/>
      <c r="P136" s="301"/>
      <c r="Q136" s="301"/>
      <c r="R136" s="301"/>
      <c r="S136" s="301"/>
    </row>
    <row r="137" spans="1:33" x14ac:dyDescent="0.25">
      <c r="A137" s="301"/>
      <c r="B137" s="301"/>
      <c r="C137" s="301"/>
      <c r="D137" s="301"/>
      <c r="E137" s="301"/>
      <c r="F137" s="301"/>
      <c r="G137" s="301"/>
      <c r="H137" s="301"/>
      <c r="I137" s="301"/>
      <c r="J137" s="301"/>
      <c r="K137" s="301"/>
      <c r="L137" s="301"/>
      <c r="M137" s="301"/>
      <c r="N137" s="301"/>
      <c r="O137" s="301"/>
      <c r="P137" s="301"/>
      <c r="Q137" s="301"/>
      <c r="R137" s="301"/>
      <c r="S137" s="301"/>
    </row>
    <row r="138" spans="1:33" x14ac:dyDescent="0.25">
      <c r="A138" s="305" t="s">
        <v>370</v>
      </c>
      <c r="B138" s="305"/>
      <c r="C138" s="305"/>
      <c r="D138" s="305"/>
      <c r="E138" s="305"/>
      <c r="F138" s="305"/>
      <c r="G138" s="305"/>
      <c r="H138" s="305"/>
      <c r="I138" s="305"/>
      <c r="J138" s="305"/>
      <c r="K138" s="305"/>
      <c r="L138" s="305"/>
      <c r="M138" s="305"/>
      <c r="N138" s="224"/>
    </row>
    <row r="139" spans="1:33" x14ac:dyDescent="0.25">
      <c r="A139" s="224"/>
      <c r="B139" s="225"/>
      <c r="C139" s="224"/>
      <c r="D139" s="224"/>
      <c r="E139" s="224"/>
      <c r="F139" s="224"/>
      <c r="G139" s="224"/>
      <c r="H139" s="224"/>
      <c r="I139" s="224"/>
      <c r="J139" s="224"/>
      <c r="K139" s="224"/>
      <c r="L139" s="224"/>
      <c r="M139" s="224"/>
      <c r="N139" s="224"/>
    </row>
    <row r="140" spans="1:33" x14ac:dyDescent="0.25">
      <c r="A140" s="237" t="s">
        <v>371</v>
      </c>
      <c r="B140" s="237"/>
      <c r="C140" s="237"/>
      <c r="D140" s="237"/>
      <c r="E140" s="237"/>
      <c r="F140" s="237"/>
      <c r="G140" s="237"/>
      <c r="H140" s="237"/>
      <c r="I140" s="237"/>
      <c r="J140" s="237"/>
      <c r="K140" s="237"/>
      <c r="L140" s="237"/>
      <c r="M140" s="237"/>
      <c r="N140" s="237"/>
    </row>
    <row r="141" spans="1:33" x14ac:dyDescent="0.25">
      <c r="A141" s="237" t="s">
        <v>372</v>
      </c>
      <c r="B141" s="237"/>
      <c r="C141" s="237"/>
      <c r="D141" s="237"/>
      <c r="E141" s="237"/>
      <c r="F141" s="237"/>
      <c r="G141" s="237"/>
      <c r="H141" s="237"/>
      <c r="I141" s="237"/>
      <c r="J141" s="237"/>
      <c r="K141" s="237"/>
      <c r="L141" s="237"/>
      <c r="M141" s="237"/>
      <c r="N141" s="237"/>
    </row>
    <row r="142" spans="1:33" x14ac:dyDescent="0.25">
      <c r="A142" s="303" t="s">
        <v>373</v>
      </c>
      <c r="B142" s="303"/>
      <c r="C142" s="303"/>
      <c r="D142" s="303"/>
      <c r="E142" s="303"/>
      <c r="F142" s="303"/>
      <c r="G142" s="303"/>
      <c r="H142" s="303"/>
      <c r="I142" s="303"/>
      <c r="J142" s="303"/>
      <c r="K142" s="303"/>
      <c r="L142" s="303"/>
      <c r="M142" s="303"/>
      <c r="N142" s="303"/>
      <c r="O142" s="303"/>
      <c r="P142" s="303"/>
      <c r="Q142" s="303"/>
      <c r="R142" s="303"/>
      <c r="S142" s="303"/>
    </row>
    <row r="143" spans="1:33" x14ac:dyDescent="0.25">
      <c r="A143" s="303" t="s">
        <v>374</v>
      </c>
      <c r="B143" s="303"/>
      <c r="C143" s="303"/>
      <c r="D143" s="303"/>
      <c r="E143" s="303"/>
      <c r="F143" s="303"/>
      <c r="G143" s="303"/>
      <c r="H143" s="303"/>
      <c r="I143" s="303"/>
      <c r="J143" s="303"/>
      <c r="K143" s="303"/>
      <c r="L143" s="303"/>
      <c r="M143" s="303"/>
      <c r="N143" s="303"/>
    </row>
    <row r="144" spans="1:33" x14ac:dyDescent="0.25">
      <c r="A144" s="303" t="s">
        <v>375</v>
      </c>
      <c r="B144" s="303"/>
      <c r="C144" s="303"/>
      <c r="D144" s="303"/>
      <c r="E144" s="303"/>
      <c r="F144" s="303"/>
      <c r="G144" s="303"/>
      <c r="H144" s="303"/>
      <c r="I144" s="303"/>
      <c r="J144" s="303"/>
      <c r="K144" s="303"/>
      <c r="L144" s="303"/>
      <c r="M144" s="303"/>
      <c r="N144" s="303"/>
      <c r="O144" s="303"/>
      <c r="P144" s="303"/>
      <c r="Q144" s="303"/>
      <c r="R144" s="303"/>
      <c r="S144" s="303"/>
    </row>
    <row r="145" spans="1:19" x14ac:dyDescent="0.25">
      <c r="A145" s="303" t="s">
        <v>376</v>
      </c>
      <c r="B145" s="303"/>
      <c r="C145" s="303"/>
      <c r="D145" s="303"/>
      <c r="E145" s="303"/>
      <c r="F145" s="303"/>
      <c r="G145" s="303"/>
      <c r="H145" s="303"/>
      <c r="I145" s="303"/>
      <c r="J145" s="303"/>
      <c r="K145" s="303"/>
      <c r="L145" s="303"/>
      <c r="M145" s="303"/>
      <c r="N145" s="303"/>
      <c r="O145" s="303"/>
      <c r="P145" s="303"/>
      <c r="Q145" s="303"/>
      <c r="R145" s="303"/>
      <c r="S145" s="303"/>
    </row>
    <row r="146" spans="1:19" x14ac:dyDescent="0.25">
      <c r="A146" s="303" t="s">
        <v>377</v>
      </c>
      <c r="B146" s="303"/>
      <c r="C146" s="303"/>
      <c r="D146" s="303"/>
      <c r="E146" s="303"/>
      <c r="F146" s="303"/>
      <c r="G146" s="303"/>
      <c r="H146" s="303"/>
      <c r="I146" s="303"/>
      <c r="J146" s="303"/>
      <c r="K146" s="303"/>
      <c r="L146" s="303"/>
      <c r="M146" s="303"/>
      <c r="N146" s="303"/>
      <c r="O146" s="303"/>
      <c r="P146" s="303"/>
      <c r="Q146" s="303"/>
      <c r="R146" s="303"/>
      <c r="S146" s="303"/>
    </row>
    <row r="147" spans="1:19" x14ac:dyDescent="0.25">
      <c r="A147" s="251" t="s">
        <v>393</v>
      </c>
      <c r="B147" s="227"/>
      <c r="C147" s="223"/>
      <c r="D147" s="223"/>
      <c r="E147" s="223"/>
      <c r="F147" s="228"/>
      <c r="G147" s="223"/>
      <c r="H147" s="223"/>
      <c r="I147" s="223"/>
      <c r="J147" s="223"/>
      <c r="K147" s="223"/>
      <c r="L147" s="223"/>
      <c r="M147" s="223"/>
      <c r="N147" s="223"/>
    </row>
    <row r="148" spans="1:19" x14ac:dyDescent="0.25">
      <c r="A148" s="226"/>
      <c r="B148" s="227"/>
      <c r="C148" s="223"/>
      <c r="D148" s="223"/>
      <c r="E148" s="223"/>
      <c r="F148" s="228"/>
      <c r="G148" s="223"/>
      <c r="H148" s="223"/>
      <c r="I148" s="223"/>
      <c r="J148" s="223"/>
      <c r="K148" s="223"/>
      <c r="L148" s="223"/>
      <c r="M148" s="223"/>
      <c r="N148" s="223"/>
    </row>
    <row r="149" spans="1:19" ht="20.25" x14ac:dyDescent="0.3">
      <c r="A149" s="304" t="s">
        <v>400</v>
      </c>
      <c r="B149" s="304"/>
      <c r="C149" s="304"/>
      <c r="D149" s="304"/>
      <c r="E149" s="304"/>
      <c r="F149" s="299"/>
      <c r="G149" s="299"/>
      <c r="H149" s="299"/>
      <c r="I149" s="91"/>
      <c r="J149" s="91"/>
      <c r="K149" s="91"/>
      <c r="L149" s="91"/>
      <c r="M149" s="91"/>
      <c r="N149" s="91"/>
    </row>
    <row r="150" spans="1:19" ht="20.25" x14ac:dyDescent="0.3">
      <c r="A150" s="90"/>
      <c r="B150" s="91"/>
      <c r="C150" s="91"/>
      <c r="D150" s="91"/>
      <c r="E150" s="91"/>
      <c r="F150" s="92"/>
      <c r="G150" s="91"/>
      <c r="H150" s="91"/>
      <c r="I150" s="91"/>
      <c r="J150" s="91"/>
      <c r="K150" s="91"/>
      <c r="L150" s="91"/>
      <c r="M150" s="91"/>
      <c r="N150" s="91"/>
    </row>
    <row r="151" spans="1:19" ht="20.25" x14ac:dyDescent="0.3">
      <c r="A151" s="90"/>
      <c r="B151" s="91"/>
      <c r="C151" s="91"/>
      <c r="D151" s="91"/>
      <c r="E151" s="91"/>
      <c r="F151" s="299"/>
      <c r="G151" s="299"/>
      <c r="H151" s="299"/>
      <c r="I151" s="91"/>
      <c r="J151" s="91"/>
      <c r="K151" s="91"/>
      <c r="L151" s="91"/>
      <c r="M151" s="91"/>
      <c r="N151" s="91"/>
    </row>
    <row r="152" spans="1:19" ht="20.25" x14ac:dyDescent="0.3">
      <c r="A152" s="90"/>
      <c r="B152" s="91"/>
      <c r="C152" s="91"/>
      <c r="D152" s="91"/>
      <c r="E152" s="91"/>
      <c r="F152" s="92"/>
      <c r="G152" s="91"/>
      <c r="H152" s="91"/>
      <c r="I152" s="91"/>
      <c r="J152" s="91"/>
      <c r="K152" s="91"/>
      <c r="L152" s="91"/>
      <c r="M152" s="91"/>
      <c r="N152" s="91"/>
    </row>
    <row r="153" spans="1:19" ht="20.25" x14ac:dyDescent="0.3">
      <c r="A153" s="90"/>
      <c r="F153" s="300"/>
      <c r="G153" s="300"/>
    </row>
  </sheetData>
  <mergeCells count="66">
    <mergeCell ref="F151:H151"/>
    <mergeCell ref="F153:G153"/>
    <mergeCell ref="A136:S137"/>
    <mergeCell ref="B135:S135"/>
    <mergeCell ref="A142:S142"/>
    <mergeCell ref="A144:S144"/>
    <mergeCell ref="A145:S145"/>
    <mergeCell ref="A146:S146"/>
    <mergeCell ref="A143:N143"/>
    <mergeCell ref="A149:E149"/>
    <mergeCell ref="F149:H149"/>
    <mergeCell ref="A138:M138"/>
    <mergeCell ref="F109:K109"/>
    <mergeCell ref="B110:D110"/>
    <mergeCell ref="B111:D111"/>
    <mergeCell ref="B112:D112"/>
    <mergeCell ref="L6:L7"/>
    <mergeCell ref="B76:C76"/>
    <mergeCell ref="A2:AF2"/>
    <mergeCell ref="R6:S6"/>
    <mergeCell ref="P5:S5"/>
    <mergeCell ref="U5:U7"/>
    <mergeCell ref="W5:W7"/>
    <mergeCell ref="Y5:Y7"/>
    <mergeCell ref="AC5:AC7"/>
    <mergeCell ref="AF5:AF7"/>
    <mergeCell ref="AE5:AE7"/>
    <mergeCell ref="O4:AF4"/>
    <mergeCell ref="AD5:AD7"/>
    <mergeCell ref="X5:X7"/>
    <mergeCell ref="P6:Q6"/>
    <mergeCell ref="AB5:AB7"/>
    <mergeCell ref="O5:O7"/>
    <mergeCell ref="F4:N4"/>
    <mergeCell ref="B80:C80"/>
    <mergeCell ref="B81:C81"/>
    <mergeCell ref="B82:C82"/>
    <mergeCell ref="B83:C83"/>
    <mergeCell ref="A3:AF3"/>
    <mergeCell ref="F5:F7"/>
    <mergeCell ref="G5:N5"/>
    <mergeCell ref="N6:N7"/>
    <mergeCell ref="M6:M7"/>
    <mergeCell ref="H6:H7"/>
    <mergeCell ref="A4:A7"/>
    <mergeCell ref="B4:B7"/>
    <mergeCell ref="C4:C7"/>
    <mergeCell ref="D4:D7"/>
    <mergeCell ref="B30:C30"/>
    <mergeCell ref="B9:C9"/>
    <mergeCell ref="Z5:Z7"/>
    <mergeCell ref="AA5:AA7"/>
    <mergeCell ref="V5:V7"/>
    <mergeCell ref="T5:T7"/>
    <mergeCell ref="B119:D119"/>
    <mergeCell ref="I6:I7"/>
    <mergeCell ref="J6:J7"/>
    <mergeCell ref="K6:K7"/>
    <mergeCell ref="E4:E7"/>
    <mergeCell ref="B114:D114"/>
    <mergeCell ref="B118:D118"/>
    <mergeCell ref="G6:G7"/>
    <mergeCell ref="B113:D113"/>
    <mergeCell ref="B84:C84"/>
    <mergeCell ref="B54:C54"/>
    <mergeCell ref="B79:C79"/>
  </mergeCells>
  <printOptions horizontalCentered="1"/>
  <pageMargins left="0.19685039370078741" right="0.19685039370078741" top="0.59055118110236227" bottom="0.19685039370078741" header="0.31496062992125984" footer="0.31496062992125984"/>
  <pageSetup paperSize="8" scale="4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zoomScaleNormal="100" zoomScaleSheetLayoutView="115" workbookViewId="0">
      <selection activeCell="A14" sqref="A14:XFD14"/>
    </sheetView>
  </sheetViews>
  <sheetFormatPr defaultRowHeight="15" x14ac:dyDescent="0.25"/>
  <cols>
    <col min="1" max="1" width="8.5703125" style="1" customWidth="1"/>
    <col min="2" max="2" width="25.28515625" style="1" customWidth="1"/>
    <col min="3" max="3" width="12.28515625" style="1" customWidth="1"/>
    <col min="4" max="5" width="12.42578125" style="1" customWidth="1"/>
    <col min="6" max="6" width="30.42578125" style="1" customWidth="1"/>
    <col min="7" max="8" width="14.28515625" style="1" customWidth="1"/>
    <col min="9" max="13" width="6" style="1" customWidth="1"/>
    <col min="14" max="14" width="12.28515625" style="1" customWidth="1"/>
    <col min="15" max="15" width="21.85546875" style="1" customWidth="1"/>
    <col min="16" max="16" width="14.28515625" style="1" customWidth="1"/>
    <col min="17" max="16384" width="9.140625" style="1"/>
  </cols>
  <sheetData>
    <row r="1" spans="1:15" x14ac:dyDescent="0.25">
      <c r="A1" s="202" t="s">
        <v>350</v>
      </c>
    </row>
    <row r="3" spans="1:15" ht="37.5" customHeight="1" x14ac:dyDescent="0.25">
      <c r="A3" s="311" t="s">
        <v>78</v>
      </c>
      <c r="B3" s="311"/>
      <c r="C3" s="311"/>
      <c r="D3" s="311"/>
      <c r="E3" s="311"/>
      <c r="F3" s="311"/>
      <c r="G3" s="311"/>
      <c r="H3" s="311"/>
      <c r="I3" s="311"/>
      <c r="J3" s="311"/>
      <c r="K3" s="311"/>
      <c r="L3" s="311"/>
      <c r="M3" s="311"/>
      <c r="N3" s="311"/>
      <c r="O3" s="311"/>
    </row>
    <row r="4" spans="1:15" x14ac:dyDescent="0.25">
      <c r="A4" s="1" t="s">
        <v>79</v>
      </c>
      <c r="I4" s="2"/>
      <c r="J4" s="2"/>
      <c r="K4" s="2"/>
      <c r="L4" s="2"/>
      <c r="M4" s="2"/>
      <c r="N4" s="2"/>
      <c r="O4" s="2"/>
    </row>
    <row r="6" spans="1:15" x14ac:dyDescent="0.25">
      <c r="A6" s="306" t="s">
        <v>80</v>
      </c>
      <c r="B6" s="306" t="s">
        <v>81</v>
      </c>
      <c r="C6" s="306" t="s">
        <v>82</v>
      </c>
      <c r="D6" s="306" t="s">
        <v>83</v>
      </c>
      <c r="E6" s="308" t="s">
        <v>135</v>
      </c>
      <c r="F6" s="307" t="s">
        <v>84</v>
      </c>
      <c r="G6" s="314" t="s">
        <v>85</v>
      </c>
      <c r="H6" s="314"/>
      <c r="I6" s="314"/>
      <c r="J6" s="314"/>
      <c r="K6" s="314"/>
      <c r="L6" s="314"/>
      <c r="M6" s="314"/>
      <c r="N6" s="314"/>
      <c r="O6" s="314"/>
    </row>
    <row r="7" spans="1:15" ht="15" customHeight="1" x14ac:dyDescent="0.25">
      <c r="A7" s="306"/>
      <c r="B7" s="306"/>
      <c r="C7" s="306"/>
      <c r="D7" s="306"/>
      <c r="E7" s="309"/>
      <c r="F7" s="307"/>
      <c r="G7" s="307" t="s">
        <v>86</v>
      </c>
      <c r="H7" s="307" t="s">
        <v>87</v>
      </c>
      <c r="I7" s="307" t="s">
        <v>88</v>
      </c>
      <c r="J7" s="307"/>
      <c r="K7" s="307" t="s">
        <v>133</v>
      </c>
      <c r="L7" s="307"/>
      <c r="M7" s="307"/>
      <c r="N7" s="312" t="s">
        <v>351</v>
      </c>
      <c r="O7" s="315" t="s">
        <v>89</v>
      </c>
    </row>
    <row r="8" spans="1:15" ht="29.25" customHeight="1" x14ac:dyDescent="0.25">
      <c r="A8" s="306"/>
      <c r="B8" s="306"/>
      <c r="C8" s="306"/>
      <c r="D8" s="306"/>
      <c r="E8" s="310"/>
      <c r="F8" s="307"/>
      <c r="G8" s="307"/>
      <c r="H8" s="307"/>
      <c r="I8" s="307"/>
      <c r="J8" s="307"/>
      <c r="K8" s="307"/>
      <c r="L8" s="307"/>
      <c r="M8" s="307"/>
      <c r="N8" s="313"/>
      <c r="O8" s="313"/>
    </row>
    <row r="9" spans="1:15" x14ac:dyDescent="0.25">
      <c r="A9" s="3">
        <v>1</v>
      </c>
      <c r="B9" s="3">
        <v>2</v>
      </c>
      <c r="C9" s="3">
        <v>3</v>
      </c>
      <c r="D9" s="3">
        <v>4</v>
      </c>
      <c r="E9" s="3"/>
      <c r="F9" s="195">
        <v>5</v>
      </c>
      <c r="G9" s="195">
        <v>6</v>
      </c>
      <c r="H9" s="195">
        <v>7</v>
      </c>
      <c r="I9" s="321">
        <v>8</v>
      </c>
      <c r="J9" s="321"/>
      <c r="K9" s="322">
        <v>9</v>
      </c>
      <c r="L9" s="322"/>
      <c r="M9" s="322"/>
      <c r="N9" s="196">
        <v>10</v>
      </c>
      <c r="O9" s="195">
        <v>11</v>
      </c>
    </row>
    <row r="10" spans="1:15" ht="66" customHeight="1" x14ac:dyDescent="0.25">
      <c r="A10" s="4">
        <v>1</v>
      </c>
      <c r="B10" s="193" t="s">
        <v>352</v>
      </c>
      <c r="C10" s="4"/>
      <c r="D10" s="4"/>
      <c r="E10" s="4"/>
      <c r="F10" s="197" t="s">
        <v>353</v>
      </c>
      <c r="G10" s="13"/>
      <c r="H10" s="13"/>
      <c r="I10" s="314"/>
      <c r="J10" s="314"/>
      <c r="K10" s="323"/>
      <c r="L10" s="323"/>
      <c r="M10" s="323"/>
      <c r="N10" s="17"/>
      <c r="O10" s="199"/>
    </row>
    <row r="11" spans="1:15" x14ac:dyDescent="0.25">
      <c r="A11" s="15"/>
      <c r="B11" s="15" t="s">
        <v>134</v>
      </c>
      <c r="C11" s="15"/>
      <c r="D11" s="15"/>
      <c r="E11" s="15"/>
      <c r="F11" s="15"/>
      <c r="G11" s="15"/>
      <c r="H11" s="15"/>
      <c r="I11" s="316"/>
      <c r="J11" s="317"/>
      <c r="K11" s="318"/>
      <c r="L11" s="319"/>
      <c r="M11" s="320"/>
      <c r="N11" s="179"/>
      <c r="O11" s="16">
        <f>SUM(O10:O10)</f>
        <v>0</v>
      </c>
    </row>
    <row r="14" spans="1:15" x14ac:dyDescent="0.25">
      <c r="A14" s="1" t="s">
        <v>400</v>
      </c>
    </row>
  </sheetData>
  <mergeCells count="20">
    <mergeCell ref="I11:J11"/>
    <mergeCell ref="K11:M11"/>
    <mergeCell ref="I9:J9"/>
    <mergeCell ref="K9:M9"/>
    <mergeCell ref="I10:J10"/>
    <mergeCell ref="K10:M10"/>
    <mergeCell ref="C6:C8"/>
    <mergeCell ref="D6:D8"/>
    <mergeCell ref="F6:F8"/>
    <mergeCell ref="E6:E8"/>
    <mergeCell ref="A3:O3"/>
    <mergeCell ref="N7:N8"/>
    <mergeCell ref="G6:O6"/>
    <mergeCell ref="G7:G8"/>
    <mergeCell ref="H7:H8"/>
    <mergeCell ref="I7:J8"/>
    <mergeCell ref="K7:M8"/>
    <mergeCell ref="O7:O8"/>
    <mergeCell ref="A6:A8"/>
    <mergeCell ref="B6:B8"/>
  </mergeCells>
  <pageMargins left="0.25" right="0.25"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27"/>
  <sheetViews>
    <sheetView view="pageBreakPreview" zoomScaleNormal="100" zoomScaleSheetLayoutView="100" workbookViewId="0">
      <selection activeCell="C27" sqref="C27:C28"/>
    </sheetView>
  </sheetViews>
  <sheetFormatPr defaultRowHeight="15" x14ac:dyDescent="0.25"/>
  <cols>
    <col min="1" max="1" width="15" style="1" customWidth="1"/>
    <col min="2" max="2" width="45.7109375" style="1" customWidth="1"/>
    <col min="3" max="3" width="9.140625" style="6"/>
    <col min="4" max="4" width="18.5703125" style="1" customWidth="1"/>
    <col min="5" max="5" width="21.7109375" style="1" customWidth="1"/>
    <col min="6" max="6" width="13.140625" style="1" customWidth="1"/>
    <col min="7" max="16384" width="9.140625" style="1"/>
  </cols>
  <sheetData>
    <row r="3" spans="1:6" x14ac:dyDescent="0.25">
      <c r="A3" s="324" t="s">
        <v>359</v>
      </c>
      <c r="B3" s="324"/>
      <c r="C3" s="324"/>
      <c r="D3" s="324"/>
      <c r="E3" s="324"/>
      <c r="F3" s="324"/>
    </row>
    <row r="4" spans="1:6" x14ac:dyDescent="0.25">
      <c r="A4" s="324"/>
      <c r="B4" s="324"/>
      <c r="C4" s="324"/>
      <c r="D4" s="324"/>
      <c r="E4" s="324"/>
      <c r="F4" s="324"/>
    </row>
    <row r="6" spans="1:6" x14ac:dyDescent="0.25">
      <c r="A6" s="7" t="s">
        <v>90</v>
      </c>
    </row>
    <row r="8" spans="1:6" x14ac:dyDescent="0.25">
      <c r="A8" s="202" t="s">
        <v>360</v>
      </c>
    </row>
    <row r="10" spans="1:6" x14ac:dyDescent="0.25">
      <c r="A10" s="8" t="s">
        <v>0</v>
      </c>
      <c r="B10" s="8" t="s">
        <v>91</v>
      </c>
      <c r="C10" s="9" t="s">
        <v>92</v>
      </c>
      <c r="D10" s="8" t="s">
        <v>354</v>
      </c>
      <c r="E10" s="8" t="s">
        <v>355</v>
      </c>
      <c r="F10" s="200" t="s">
        <v>356</v>
      </c>
    </row>
    <row r="11" spans="1:6" x14ac:dyDescent="0.25">
      <c r="A11" s="3">
        <v>1</v>
      </c>
      <c r="B11" s="10" t="s">
        <v>93</v>
      </c>
      <c r="C11" s="10" t="s">
        <v>94</v>
      </c>
      <c r="D11" s="4"/>
      <c r="E11" s="4"/>
      <c r="F11" s="4"/>
    </row>
    <row r="12" spans="1:6" ht="30" x14ac:dyDescent="0.25">
      <c r="A12" s="3">
        <v>2</v>
      </c>
      <c r="B12" s="10" t="s">
        <v>95</v>
      </c>
      <c r="C12" s="10" t="s">
        <v>96</v>
      </c>
      <c r="D12" s="4"/>
      <c r="E12" s="4"/>
      <c r="F12" s="4"/>
    </row>
    <row r="13" spans="1:6" ht="30" x14ac:dyDescent="0.25">
      <c r="A13" s="3">
        <v>4</v>
      </c>
      <c r="B13" s="203" t="s">
        <v>361</v>
      </c>
      <c r="C13" s="10" t="s">
        <v>97</v>
      </c>
      <c r="D13" s="4"/>
      <c r="E13" s="4"/>
      <c r="F13" s="4"/>
    </row>
    <row r="14" spans="1:6" x14ac:dyDescent="0.25">
      <c r="A14" s="3">
        <v>5</v>
      </c>
      <c r="B14" s="10" t="s">
        <v>98</v>
      </c>
      <c r="C14" s="10" t="s">
        <v>99</v>
      </c>
      <c r="D14" s="4"/>
      <c r="E14" s="4"/>
      <c r="F14" s="4"/>
    </row>
    <row r="15" spans="1:6" x14ac:dyDescent="0.25">
      <c r="A15" s="3">
        <v>6</v>
      </c>
      <c r="B15" s="10" t="s">
        <v>100</v>
      </c>
      <c r="C15" s="10" t="s">
        <v>101</v>
      </c>
      <c r="D15" s="4"/>
      <c r="E15" s="4"/>
      <c r="F15" s="4"/>
    </row>
    <row r="16" spans="1:6" x14ac:dyDescent="0.25">
      <c r="A16" s="3">
        <v>7</v>
      </c>
      <c r="B16" s="10" t="s">
        <v>102</v>
      </c>
      <c r="C16" s="10" t="s">
        <v>103</v>
      </c>
      <c r="D16" s="204"/>
      <c r="E16" s="204"/>
      <c r="F16" s="194"/>
    </row>
    <row r="17" spans="1:6" x14ac:dyDescent="0.25">
      <c r="A17" s="3">
        <v>8</v>
      </c>
      <c r="B17" s="10" t="s">
        <v>104</v>
      </c>
      <c r="C17" s="10" t="s">
        <v>97</v>
      </c>
      <c r="D17" s="194"/>
      <c r="E17" s="194"/>
      <c r="F17" s="194"/>
    </row>
    <row r="18" spans="1:6" x14ac:dyDescent="0.25">
      <c r="A18" s="3">
        <v>9</v>
      </c>
      <c r="B18" s="10" t="s">
        <v>105</v>
      </c>
      <c r="C18" s="10" t="s">
        <v>106</v>
      </c>
      <c r="D18" s="194"/>
      <c r="E18" s="194"/>
      <c r="F18" s="194"/>
    </row>
    <row r="19" spans="1:6" ht="30" x14ac:dyDescent="0.25">
      <c r="A19" s="3">
        <v>10</v>
      </c>
      <c r="B19" s="10" t="s">
        <v>107</v>
      </c>
      <c r="C19" s="10" t="s">
        <v>108</v>
      </c>
      <c r="D19" s="205"/>
      <c r="E19" s="205"/>
      <c r="F19" s="205"/>
    </row>
    <row r="20" spans="1:6" ht="30" x14ac:dyDescent="0.25">
      <c r="A20" s="3">
        <v>11</v>
      </c>
      <c r="B20" s="10" t="s">
        <v>109</v>
      </c>
      <c r="C20" s="10" t="s">
        <v>110</v>
      </c>
      <c r="D20" s="198"/>
      <c r="E20" s="198"/>
      <c r="F20" s="198"/>
    </row>
    <row r="21" spans="1:6" x14ac:dyDescent="0.25">
      <c r="A21" s="15"/>
      <c r="B21" s="9" t="s">
        <v>134</v>
      </c>
      <c r="C21" s="10"/>
      <c r="D21" s="15"/>
      <c r="E21" s="15"/>
      <c r="F21" s="18"/>
    </row>
    <row r="22" spans="1:6" x14ac:dyDescent="0.25">
      <c r="C22" s="1"/>
    </row>
    <row r="23" spans="1:6" x14ac:dyDescent="0.25">
      <c r="A23" s="1" t="s">
        <v>400</v>
      </c>
      <c r="C23" s="1"/>
    </row>
    <row r="24" spans="1:6" x14ac:dyDescent="0.25">
      <c r="B24" s="2"/>
      <c r="C24" s="2"/>
      <c r="D24" s="2"/>
      <c r="E24" s="2"/>
    </row>
    <row r="25" spans="1:6" x14ac:dyDescent="0.25">
      <c r="C25" s="1"/>
    </row>
    <row r="26" spans="1:6" x14ac:dyDescent="0.25">
      <c r="C26" s="1"/>
    </row>
    <row r="27" spans="1:6" x14ac:dyDescent="0.25">
      <c r="B27" s="2"/>
      <c r="C27" s="2"/>
      <c r="D27" s="2"/>
      <c r="E27" s="2"/>
    </row>
  </sheetData>
  <mergeCells count="1">
    <mergeCell ref="A3:F4"/>
  </mergeCells>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34"/>
  <sheetViews>
    <sheetView zoomScale="70" zoomScaleNormal="70" zoomScaleSheetLayoutView="90" workbookViewId="0">
      <selection activeCell="D37" sqref="D37"/>
    </sheetView>
  </sheetViews>
  <sheetFormatPr defaultRowHeight="15" x14ac:dyDescent="0.25"/>
  <cols>
    <col min="1" max="1" width="8.5703125" style="1" customWidth="1"/>
    <col min="2" max="2" width="33" style="1" customWidth="1"/>
    <col min="3" max="3" width="27.7109375" style="1" customWidth="1"/>
    <col min="4" max="4" width="15.7109375" style="1" customWidth="1"/>
    <col min="5" max="6" width="16.85546875" style="1" customWidth="1"/>
    <col min="7" max="7" width="17.42578125" style="1" customWidth="1"/>
    <col min="8" max="8" width="14.42578125" style="1" customWidth="1"/>
    <col min="9" max="10" width="20" style="1" customWidth="1"/>
    <col min="11" max="11" width="11.85546875" style="1" customWidth="1"/>
    <col min="12" max="12" width="16.140625" style="1" customWidth="1"/>
    <col min="13" max="13" width="20.42578125" style="1" customWidth="1"/>
    <col min="14" max="16384" width="9.140625" style="1"/>
  </cols>
  <sheetData>
    <row r="3" spans="1:13" x14ac:dyDescent="0.25">
      <c r="A3" s="202" t="s">
        <v>350</v>
      </c>
    </row>
    <row r="5" spans="1:13" x14ac:dyDescent="0.25">
      <c r="B5" s="11" t="s">
        <v>111</v>
      </c>
      <c r="C5" s="11"/>
      <c r="D5" s="11"/>
      <c r="E5" s="11"/>
      <c r="F5" s="11"/>
      <c r="G5" s="11"/>
      <c r="H5" s="11"/>
      <c r="I5" s="11"/>
      <c r="J5" s="12"/>
      <c r="K5" s="12"/>
    </row>
    <row r="6" spans="1:13" x14ac:dyDescent="0.25">
      <c r="B6" s="12"/>
      <c r="C6" s="12"/>
      <c r="D6" s="12"/>
      <c r="E6" s="12"/>
      <c r="F6" s="12"/>
      <c r="G6" s="12"/>
      <c r="H6" s="12"/>
      <c r="I6" s="12"/>
      <c r="J6" s="12"/>
      <c r="K6" s="12"/>
    </row>
    <row r="7" spans="1:13" x14ac:dyDescent="0.25">
      <c r="A7" s="1" t="s">
        <v>79</v>
      </c>
      <c r="I7" s="2"/>
      <c r="J7" s="2"/>
      <c r="K7" s="2"/>
      <c r="L7" s="2"/>
      <c r="M7" s="2"/>
    </row>
    <row r="8" spans="1:13" x14ac:dyDescent="0.25">
      <c r="A8" s="201" t="s">
        <v>358</v>
      </c>
      <c r="B8" s="186"/>
      <c r="C8" s="186"/>
      <c r="D8" s="186"/>
    </row>
    <row r="9" spans="1:13" x14ac:dyDescent="0.25">
      <c r="A9" s="201" t="s">
        <v>357</v>
      </c>
      <c r="B9" s="186"/>
    </row>
    <row r="11" spans="1:13" ht="60.75" customHeight="1" x14ac:dyDescent="0.25">
      <c r="A11" s="178" t="s">
        <v>80</v>
      </c>
      <c r="B11" s="178" t="s">
        <v>112</v>
      </c>
      <c r="C11" s="178" t="s">
        <v>113</v>
      </c>
      <c r="D11" s="178" t="s">
        <v>4</v>
      </c>
      <c r="E11" s="5" t="s">
        <v>84</v>
      </c>
      <c r="F11" s="5" t="s">
        <v>114</v>
      </c>
      <c r="G11" s="5" t="s">
        <v>115</v>
      </c>
      <c r="H11" s="5" t="s">
        <v>116</v>
      </c>
      <c r="I11" s="5" t="s">
        <v>117</v>
      </c>
      <c r="J11" s="5" t="s">
        <v>118</v>
      </c>
      <c r="K11" s="5" t="s">
        <v>119</v>
      </c>
      <c r="L11" s="5" t="s">
        <v>120</v>
      </c>
      <c r="M11" s="5" t="s">
        <v>121</v>
      </c>
    </row>
    <row r="12" spans="1:13" s="14" customFormat="1" ht="15.75" x14ac:dyDescent="0.25">
      <c r="A12" s="13">
        <v>1</v>
      </c>
      <c r="B12" s="188" t="s">
        <v>122</v>
      </c>
      <c r="C12" s="188"/>
      <c r="D12" s="189"/>
      <c r="E12" s="187"/>
      <c r="F12" s="110"/>
      <c r="G12" s="111"/>
      <c r="H12" s="111"/>
      <c r="I12" s="207"/>
      <c r="J12" s="185"/>
      <c r="K12" s="185"/>
      <c r="L12" s="206"/>
      <c r="M12" s="17"/>
    </row>
    <row r="13" spans="1:13" s="14" customFormat="1" ht="15.75" x14ac:dyDescent="0.25">
      <c r="A13" s="13">
        <v>2</v>
      </c>
      <c r="B13" s="188" t="s">
        <v>123</v>
      </c>
      <c r="C13" s="188"/>
      <c r="D13" s="189"/>
      <c r="E13" s="187"/>
      <c r="F13" s="110"/>
      <c r="G13" s="111"/>
      <c r="H13" s="111"/>
      <c r="I13" s="207"/>
      <c r="J13" s="185"/>
      <c r="K13" s="185"/>
      <c r="L13" s="206"/>
      <c r="M13" s="198"/>
    </row>
    <row r="14" spans="1:13" s="14" customFormat="1" ht="15.75" x14ac:dyDescent="0.25">
      <c r="A14" s="13">
        <v>3</v>
      </c>
      <c r="B14" s="188" t="s">
        <v>124</v>
      </c>
      <c r="C14" s="188"/>
      <c r="D14" s="189"/>
      <c r="E14" s="187"/>
      <c r="F14" s="110"/>
      <c r="G14" s="111"/>
      <c r="H14" s="111"/>
      <c r="I14" s="208"/>
      <c r="J14" s="185"/>
      <c r="K14" s="185"/>
      <c r="L14" s="206"/>
      <c r="M14" s="198"/>
    </row>
    <row r="15" spans="1:13" s="14" customFormat="1" ht="15.75" x14ac:dyDescent="0.25">
      <c r="A15" s="13">
        <v>4</v>
      </c>
      <c r="B15" s="188" t="s">
        <v>125</v>
      </c>
      <c r="C15" s="188"/>
      <c r="D15" s="189"/>
      <c r="E15" s="187"/>
      <c r="F15" s="110"/>
      <c r="G15" s="111"/>
      <c r="H15" s="111"/>
      <c r="I15" s="208"/>
      <c r="J15" s="185"/>
      <c r="K15" s="185"/>
      <c r="L15" s="206"/>
      <c r="M15" s="198"/>
    </row>
    <row r="16" spans="1:13" s="14" customFormat="1" ht="15.75" x14ac:dyDescent="0.25">
      <c r="A16" s="13">
        <v>5</v>
      </c>
      <c r="B16" s="188" t="s">
        <v>126</v>
      </c>
      <c r="C16" s="188"/>
      <c r="D16" s="189"/>
      <c r="E16" s="187"/>
      <c r="F16" s="110"/>
      <c r="G16" s="111"/>
      <c r="H16" s="111"/>
      <c r="I16" s="207"/>
      <c r="J16" s="185"/>
      <c r="K16" s="185"/>
      <c r="L16" s="206"/>
      <c r="M16" s="198"/>
    </row>
    <row r="17" spans="1:13" s="14" customFormat="1" ht="15.75" customHeight="1" x14ac:dyDescent="0.25">
      <c r="A17" s="13">
        <v>6</v>
      </c>
      <c r="B17" s="329" t="s">
        <v>127</v>
      </c>
      <c r="C17" s="188"/>
      <c r="D17" s="330"/>
      <c r="E17" s="331"/>
      <c r="F17" s="331"/>
      <c r="G17" s="333"/>
      <c r="H17" s="333"/>
      <c r="I17" s="335"/>
      <c r="J17" s="337"/>
      <c r="K17" s="337"/>
      <c r="L17" s="339"/>
      <c r="M17" s="325"/>
    </row>
    <row r="18" spans="1:13" s="14" customFormat="1" ht="15.75" x14ac:dyDescent="0.25">
      <c r="A18" s="13">
        <v>7</v>
      </c>
      <c r="B18" s="329"/>
      <c r="C18" s="188"/>
      <c r="D18" s="330"/>
      <c r="E18" s="332"/>
      <c r="F18" s="332"/>
      <c r="G18" s="334"/>
      <c r="H18" s="334"/>
      <c r="I18" s="336"/>
      <c r="J18" s="338"/>
      <c r="K18" s="338"/>
      <c r="L18" s="340"/>
      <c r="M18" s="326"/>
    </row>
    <row r="19" spans="1:13" s="14" customFormat="1" ht="15.75" x14ac:dyDescent="0.25">
      <c r="A19" s="13">
        <v>8</v>
      </c>
      <c r="B19" s="188" t="s">
        <v>128</v>
      </c>
      <c r="C19" s="188"/>
      <c r="D19" s="189"/>
      <c r="E19" s="187"/>
      <c r="F19" s="110"/>
      <c r="G19" s="111"/>
      <c r="H19" s="111"/>
      <c r="I19" s="208"/>
      <c r="J19" s="185"/>
      <c r="K19" s="185"/>
      <c r="L19" s="206"/>
      <c r="M19" s="198"/>
    </row>
    <row r="20" spans="1:13" s="14" customFormat="1" ht="15.75" x14ac:dyDescent="0.25">
      <c r="A20" s="13">
        <v>9</v>
      </c>
      <c r="B20" s="188" t="s">
        <v>129</v>
      </c>
      <c r="C20" s="188"/>
      <c r="D20" s="189"/>
      <c r="E20" s="187"/>
      <c r="F20" s="110"/>
      <c r="G20" s="111"/>
      <c r="H20" s="111"/>
      <c r="I20" s="208"/>
      <c r="J20" s="185"/>
      <c r="K20" s="185"/>
      <c r="L20" s="206"/>
      <c r="M20" s="198"/>
    </row>
    <row r="21" spans="1:13" s="14" customFormat="1" ht="15.75" x14ac:dyDescent="0.25">
      <c r="A21" s="13">
        <v>10</v>
      </c>
      <c r="B21" s="188" t="s">
        <v>130</v>
      </c>
      <c r="C21" s="188"/>
      <c r="D21" s="189"/>
      <c r="E21" s="187"/>
      <c r="F21" s="110"/>
      <c r="G21" s="111"/>
      <c r="H21" s="111"/>
      <c r="I21" s="208"/>
      <c r="J21" s="185"/>
      <c r="K21" s="185"/>
      <c r="L21" s="206"/>
      <c r="M21" s="198"/>
    </row>
    <row r="22" spans="1:13" s="14" customFormat="1" ht="15.75" x14ac:dyDescent="0.25">
      <c r="A22" s="13">
        <v>11</v>
      </c>
      <c r="B22" s="188" t="s">
        <v>131</v>
      </c>
      <c r="C22" s="188"/>
      <c r="D22" s="189"/>
      <c r="E22" s="187"/>
      <c r="F22" s="110"/>
      <c r="G22" s="111"/>
      <c r="H22" s="111"/>
      <c r="I22" s="208"/>
      <c r="J22" s="185"/>
      <c r="K22" s="185"/>
      <c r="L22" s="206"/>
      <c r="M22" s="198"/>
    </row>
    <row r="23" spans="1:13" s="14" customFormat="1" ht="63" x14ac:dyDescent="0.25">
      <c r="A23" s="13">
        <v>12</v>
      </c>
      <c r="B23" s="188" t="s">
        <v>345</v>
      </c>
      <c r="C23" s="188"/>
      <c r="D23" s="189"/>
      <c r="E23" s="187"/>
      <c r="F23" s="110"/>
      <c r="G23" s="111"/>
      <c r="H23" s="111"/>
      <c r="I23" s="207"/>
      <c r="J23" s="185"/>
      <c r="K23" s="185"/>
      <c r="L23" s="206"/>
      <c r="M23" s="198"/>
    </row>
    <row r="24" spans="1:13" s="14" customFormat="1" ht="47.25" x14ac:dyDescent="0.25">
      <c r="A24" s="13">
        <v>13</v>
      </c>
      <c r="B24" s="190" t="s">
        <v>346</v>
      </c>
      <c r="C24" s="190"/>
      <c r="D24" s="189"/>
      <c r="E24" s="187"/>
      <c r="F24" s="110"/>
      <c r="G24" s="111"/>
      <c r="H24" s="111"/>
      <c r="I24" s="209"/>
      <c r="J24" s="185"/>
      <c r="K24" s="185"/>
      <c r="L24" s="206"/>
      <c r="M24" s="198"/>
    </row>
    <row r="25" spans="1:13" s="14" customFormat="1" ht="15.75" x14ac:dyDescent="0.25">
      <c r="A25" s="13">
        <v>14</v>
      </c>
      <c r="B25" s="191" t="s">
        <v>347</v>
      </c>
      <c r="C25" s="192"/>
      <c r="D25" s="189"/>
      <c r="E25" s="187"/>
      <c r="F25" s="110"/>
      <c r="G25" s="111"/>
      <c r="H25" s="111"/>
      <c r="I25" s="208"/>
      <c r="J25" s="185"/>
      <c r="K25" s="185"/>
      <c r="L25" s="206"/>
      <c r="M25" s="198"/>
    </row>
    <row r="26" spans="1:13" s="14" customFormat="1" ht="15.75" x14ac:dyDescent="0.25">
      <c r="A26" s="13">
        <v>15</v>
      </c>
      <c r="B26" s="188" t="s">
        <v>132</v>
      </c>
      <c r="C26" s="188"/>
      <c r="D26" s="189"/>
      <c r="E26" s="187"/>
      <c r="F26" s="110"/>
      <c r="G26" s="111"/>
      <c r="H26" s="111"/>
      <c r="I26" s="210"/>
      <c r="J26" s="185"/>
      <c r="K26" s="185"/>
      <c r="L26" s="206"/>
      <c r="M26" s="198"/>
    </row>
    <row r="27" spans="1:13" s="14" customFormat="1" ht="31.5" x14ac:dyDescent="0.25">
      <c r="A27" s="13">
        <v>16</v>
      </c>
      <c r="B27" s="190" t="s">
        <v>348</v>
      </c>
      <c r="C27" s="190"/>
      <c r="D27" s="189"/>
      <c r="E27" s="187"/>
      <c r="F27" s="110"/>
      <c r="G27" s="111"/>
      <c r="H27" s="111"/>
      <c r="I27" s="208"/>
      <c r="J27" s="185"/>
      <c r="K27" s="185"/>
      <c r="L27" s="206"/>
      <c r="M27" s="198"/>
    </row>
    <row r="28" spans="1:13" s="14" customFormat="1" ht="31.5" x14ac:dyDescent="0.25">
      <c r="A28" s="13">
        <v>17</v>
      </c>
      <c r="B28" s="249" t="s">
        <v>349</v>
      </c>
      <c r="C28" s="249"/>
      <c r="D28" s="250"/>
      <c r="E28" s="187"/>
      <c r="F28" s="110"/>
      <c r="G28" s="111"/>
      <c r="H28" s="111"/>
      <c r="I28" s="211"/>
      <c r="J28" s="185"/>
      <c r="K28" s="185"/>
      <c r="L28" s="206"/>
      <c r="M28" s="198"/>
    </row>
    <row r="29" spans="1:13" s="14" customFormat="1" ht="15.75" x14ac:dyDescent="0.25">
      <c r="A29" s="248">
        <v>18</v>
      </c>
      <c r="B29" s="241" t="s">
        <v>389</v>
      </c>
      <c r="C29" s="241"/>
      <c r="D29" s="242"/>
      <c r="E29" s="187"/>
      <c r="F29" s="110"/>
      <c r="G29" s="111"/>
      <c r="H29" s="111"/>
      <c r="I29" s="211"/>
      <c r="J29" s="185"/>
      <c r="K29" s="185"/>
      <c r="L29" s="206"/>
      <c r="M29" s="240"/>
    </row>
    <row r="30" spans="1:13" s="14" customFormat="1" ht="15.75" x14ac:dyDescent="0.25">
      <c r="A30" s="248">
        <v>19</v>
      </c>
      <c r="B30" s="241" t="s">
        <v>390</v>
      </c>
      <c r="C30" s="241"/>
      <c r="D30" s="242"/>
      <c r="E30" s="187"/>
      <c r="F30" s="110"/>
      <c r="G30" s="111"/>
      <c r="H30" s="111"/>
      <c r="I30" s="211"/>
      <c r="J30" s="185"/>
      <c r="K30" s="185"/>
      <c r="L30" s="206"/>
      <c r="M30" s="240"/>
    </row>
    <row r="31" spans="1:13" x14ac:dyDescent="0.25">
      <c r="A31" s="327" t="s">
        <v>136</v>
      </c>
      <c r="B31" s="327"/>
      <c r="C31" s="327"/>
      <c r="D31" s="327"/>
      <c r="E31" s="328"/>
      <c r="F31" s="328"/>
      <c r="G31" s="328"/>
      <c r="H31" s="328"/>
      <c r="I31" s="328"/>
      <c r="J31" s="328"/>
      <c r="K31" s="328"/>
      <c r="L31" s="328"/>
      <c r="M31" s="18">
        <f>SUM(M12:M30)</f>
        <v>0</v>
      </c>
    </row>
    <row r="34" spans="1:1" x14ac:dyDescent="0.25">
      <c r="A34" s="1" t="s">
        <v>400</v>
      </c>
    </row>
  </sheetData>
  <mergeCells count="12">
    <mergeCell ref="M17:M18"/>
    <mergeCell ref="A31:L31"/>
    <mergeCell ref="B17:B18"/>
    <mergeCell ref="D17:D18"/>
    <mergeCell ref="E17:E18"/>
    <mergeCell ref="F17:F18"/>
    <mergeCell ref="G17:G18"/>
    <mergeCell ref="H17:H18"/>
    <mergeCell ref="I17:I18"/>
    <mergeCell ref="J17:J18"/>
    <mergeCell ref="K17:K18"/>
    <mergeCell ref="L17:L18"/>
  </mergeCells>
  <pageMargins left="0.25" right="0.25" top="0.75" bottom="0.75" header="0.3" footer="0.3"/>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J11"/>
  <sheetViews>
    <sheetView showGridLines="0" tabSelected="1" topLeftCell="A2" zoomScaleNormal="100" workbookViewId="0">
      <selection activeCell="D30" sqref="D30"/>
    </sheetView>
  </sheetViews>
  <sheetFormatPr defaultColWidth="9.140625" defaultRowHeight="12.75" x14ac:dyDescent="0.2"/>
  <cols>
    <col min="1" max="1" width="17.7109375" style="19" customWidth="1"/>
    <col min="2" max="2" width="16.28515625" style="20" customWidth="1"/>
    <col min="3" max="3" width="37.28515625" style="20" customWidth="1"/>
    <col min="4" max="4" width="14.28515625" style="24" customWidth="1"/>
    <col min="5" max="5" width="12.5703125" style="24" customWidth="1"/>
    <col min="6" max="6" width="11.7109375" style="24" customWidth="1"/>
    <col min="7" max="7" width="11.140625" style="24" customWidth="1"/>
    <col min="8" max="8" width="15" style="24" customWidth="1"/>
    <col min="9" max="9" width="13.42578125" style="24" customWidth="1"/>
    <col min="10" max="10" width="11.28515625" style="24" customWidth="1"/>
    <col min="11" max="16384" width="9.140625" style="19"/>
  </cols>
  <sheetData>
    <row r="1" spans="1:10" x14ac:dyDescent="0.2">
      <c r="D1" s="21"/>
      <c r="E1" s="21"/>
      <c r="F1" s="21"/>
      <c r="G1" s="21"/>
      <c r="H1" s="21"/>
      <c r="I1" s="21"/>
      <c r="J1" s="22"/>
    </row>
    <row r="2" spans="1:10" ht="45.75" customHeight="1" x14ac:dyDescent="0.2">
      <c r="A2" s="341" t="s">
        <v>362</v>
      </c>
      <c r="B2" s="341"/>
      <c r="C2" s="341"/>
      <c r="D2" s="341"/>
      <c r="E2" s="216"/>
      <c r="F2" s="23"/>
      <c r="G2" s="23"/>
      <c r="H2" s="23"/>
      <c r="I2" s="21"/>
    </row>
    <row r="3" spans="1:10" x14ac:dyDescent="0.2">
      <c r="C3" s="25"/>
      <c r="D3" s="19"/>
      <c r="E3" s="23"/>
      <c r="F3" s="23"/>
      <c r="G3" s="21"/>
      <c r="H3" s="21"/>
      <c r="I3" s="21"/>
    </row>
    <row r="4" spans="1:10" x14ac:dyDescent="0.2">
      <c r="A4" s="342" t="s">
        <v>137</v>
      </c>
      <c r="B4" s="342"/>
      <c r="C4" s="342"/>
      <c r="D4" s="342"/>
      <c r="E4" s="217"/>
      <c r="F4" s="23"/>
      <c r="G4" s="21"/>
      <c r="H4" s="21"/>
      <c r="I4" s="21"/>
    </row>
    <row r="5" spans="1:10" x14ac:dyDescent="0.2">
      <c r="D5" s="21"/>
      <c r="E5" s="21"/>
      <c r="F5" s="21"/>
      <c r="G5" s="21"/>
      <c r="H5" s="21"/>
      <c r="I5" s="21"/>
    </row>
    <row r="7" spans="1:10" ht="51" x14ac:dyDescent="0.2">
      <c r="A7" s="212" t="s">
        <v>363</v>
      </c>
      <c r="B7" s="213" t="s">
        <v>364</v>
      </c>
      <c r="C7" s="213" t="s">
        <v>379</v>
      </c>
      <c r="D7" s="214" t="s">
        <v>365</v>
      </c>
    </row>
    <row r="8" spans="1:10" x14ac:dyDescent="0.2">
      <c r="A8" s="243"/>
      <c r="B8" s="213"/>
      <c r="C8" s="215"/>
      <c r="D8" s="238"/>
    </row>
    <row r="11" spans="1:10" s="1" customFormat="1" ht="15" x14ac:dyDescent="0.25">
      <c r="A11" s="1" t="s">
        <v>400</v>
      </c>
    </row>
  </sheetData>
  <mergeCells count="2">
    <mergeCell ref="A2:D2"/>
    <mergeCell ref="A4:D4"/>
  </mergeCells>
  <pageMargins left="0.51181102362204722" right="0.19685039370078741" top="0.43307086614173229" bottom="0.43307086614173229" header="0.23622047244094491" footer="0.23622047244094491"/>
  <pageSetup paperSize="9" fitToHeight="10000" orientation="landscape" r:id="rId1"/>
  <headerFooter alignWithMargins="0">
    <oddHeader>&amp;LГранд-СМЕТА</oddHead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11</vt:i4>
      </vt:variant>
    </vt:vector>
  </HeadingPairs>
  <TitlesOfParts>
    <vt:vector size="16" baseType="lpstr">
      <vt:lpstr>Ф6К</vt:lpstr>
      <vt:lpstr>Прил.1</vt:lpstr>
      <vt:lpstr>Прил. 2</vt:lpstr>
      <vt:lpstr>Прил. 3</vt:lpstr>
      <vt:lpstr>Прил. 4</vt:lpstr>
      <vt:lpstr>Ф6К!Заголовки_для_печати</vt:lpstr>
      <vt:lpstr>МАТ</vt:lpstr>
      <vt:lpstr>НР1</vt:lpstr>
      <vt:lpstr>ОБ</vt:lpstr>
      <vt:lpstr>'Прил. 2'!Область_печати</vt:lpstr>
      <vt:lpstr>'Прил. 3'!Область_печати</vt:lpstr>
      <vt:lpstr>Ф6К!Область_печати</vt:lpstr>
      <vt:lpstr>ОЗП</vt:lpstr>
      <vt:lpstr>СП1</vt:lpstr>
      <vt:lpstr>ТР</vt:lpstr>
      <vt:lpstr>ЭММ</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Жигулова Наталья Александровна</dc:creator>
  <cp:lastModifiedBy>Фролова Елена Сергеевна</cp:lastModifiedBy>
  <cp:lastPrinted>2016-06-16T09:51:05Z</cp:lastPrinted>
  <dcterms:created xsi:type="dcterms:W3CDTF">2015-08-07T07:12:22Z</dcterms:created>
  <dcterms:modified xsi:type="dcterms:W3CDTF">2016-06-24T07:50:21Z</dcterms:modified>
</cp:coreProperties>
</file>